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delanyokpeglo/Documents/Delanyo/Education/PhD 2017-2021/Papers/Mechanical stiffness paper/Dataset for figures/Figure 6/Gemcitabine effect on PDAC cultures/"/>
    </mc:Choice>
  </mc:AlternateContent>
  <xr:revisionPtr revIDLastSave="0" documentId="13_ncr:1_{07850162-1375-F34A-B896-AF0117B7E8EC}" xr6:coauthVersionLast="47" xr6:coauthVersionMax="47" xr10:uidLastSave="{00000000-0000-0000-0000-000000000000}"/>
  <bookViews>
    <workbookView xWindow="1740" yWindow="520" windowWidth="25120" windowHeight="14640" tabRatio="935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9" i="4" l="1"/>
  <c r="S159" i="4" s="1"/>
  <c r="Q158" i="4"/>
  <c r="S158" i="4" s="1"/>
  <c r="Q157" i="4"/>
  <c r="S157" i="4" s="1"/>
  <c r="Q156" i="4"/>
  <c r="S156" i="4" s="1"/>
  <c r="Q155" i="4"/>
  <c r="Q154" i="4"/>
  <c r="Q153" i="4"/>
  <c r="Q152" i="4"/>
  <c r="S152" i="4" s="1"/>
  <c r="Q151" i="4"/>
  <c r="S151" i="4" s="1"/>
  <c r="Q150" i="4"/>
  <c r="S150" i="4" s="1"/>
  <c r="Q149" i="4"/>
  <c r="S149" i="4" s="1"/>
  <c r="Q148" i="4"/>
  <c r="S154" i="4" s="1"/>
  <c r="Q124" i="4"/>
  <c r="S124" i="4" s="1"/>
  <c r="Q123" i="4"/>
  <c r="S123" i="4" s="1"/>
  <c r="Q122" i="4"/>
  <c r="S122" i="4" s="1"/>
  <c r="Q121" i="4"/>
  <c r="S121" i="4" s="1"/>
  <c r="Q120" i="4"/>
  <c r="Q119" i="4"/>
  <c r="Q118" i="4"/>
  <c r="Q117" i="4"/>
  <c r="S117" i="4" s="1"/>
  <c r="Q116" i="4"/>
  <c r="S116" i="4" s="1"/>
  <c r="Q115" i="4"/>
  <c r="S115" i="4" s="1"/>
  <c r="Q114" i="4"/>
  <c r="S114" i="4" s="1"/>
  <c r="Q113" i="4"/>
  <c r="S119" i="4" s="1"/>
  <c r="Q89" i="4"/>
  <c r="Q88" i="4"/>
  <c r="Q87" i="4"/>
  <c r="Q86" i="4"/>
  <c r="Q85" i="4"/>
  <c r="Q84" i="4"/>
  <c r="Q83" i="4"/>
  <c r="Q82" i="4"/>
  <c r="Q81" i="4"/>
  <c r="Q80" i="4"/>
  <c r="Q79" i="4"/>
  <c r="Q78" i="4"/>
  <c r="Q43" i="4"/>
  <c r="S51" i="4" s="1"/>
  <c r="Q54" i="4"/>
  <c r="S54" i="4" s="1"/>
  <c r="Q53" i="4"/>
  <c r="S53" i="4" s="1"/>
  <c r="Q52" i="4"/>
  <c r="Q51" i="4"/>
  <c r="Q50" i="4"/>
  <c r="Q49" i="4"/>
  <c r="Q48" i="4"/>
  <c r="Q47" i="4"/>
  <c r="Q46" i="4"/>
  <c r="S46" i="4" s="1"/>
  <c r="Q45" i="4"/>
  <c r="S45" i="4" s="1"/>
  <c r="Q44" i="4"/>
  <c r="H167" i="4"/>
  <c r="I33" i="4"/>
  <c r="I25" i="4"/>
  <c r="I10" i="4"/>
  <c r="I102" i="4"/>
  <c r="H38" i="4"/>
  <c r="H37" i="4"/>
  <c r="I37" i="4" s="1"/>
  <c r="H36" i="4"/>
  <c r="I36" i="4" s="1"/>
  <c r="H35" i="4"/>
  <c r="I35" i="4" s="1"/>
  <c r="H34" i="4"/>
  <c r="I34" i="4" s="1"/>
  <c r="H33" i="4"/>
  <c r="H32" i="4"/>
  <c r="H31" i="4"/>
  <c r="H30" i="4"/>
  <c r="H29" i="4"/>
  <c r="I29" i="4" s="1"/>
  <c r="H28" i="4"/>
  <c r="I28" i="4" s="1"/>
  <c r="H27" i="4"/>
  <c r="I27" i="4" s="1"/>
  <c r="H26" i="4"/>
  <c r="I26" i="4" s="1"/>
  <c r="H25" i="4"/>
  <c r="H21" i="4"/>
  <c r="H20" i="4"/>
  <c r="H19" i="4"/>
  <c r="H18" i="4"/>
  <c r="I18" i="4" s="1"/>
  <c r="H17" i="4"/>
  <c r="H16" i="4"/>
  <c r="I16" i="4" s="1"/>
  <c r="H15" i="4"/>
  <c r="I15" i="4" s="1"/>
  <c r="H14" i="4"/>
  <c r="H13" i="4"/>
  <c r="H12" i="4"/>
  <c r="H11" i="4"/>
  <c r="H10" i="4"/>
  <c r="H9" i="4"/>
  <c r="H8" i="4"/>
  <c r="I8" i="4" s="1"/>
  <c r="H178" i="4"/>
  <c r="H177" i="4"/>
  <c r="H176" i="4"/>
  <c r="I176" i="4" s="1"/>
  <c r="H175" i="4"/>
  <c r="H174" i="4"/>
  <c r="H173" i="4"/>
  <c r="I173" i="4" s="1"/>
  <c r="H172" i="4"/>
  <c r="I172" i="4" s="1"/>
  <c r="H171" i="4"/>
  <c r="I171" i="4" s="1"/>
  <c r="H170" i="4"/>
  <c r="H169" i="4"/>
  <c r="I169" i="4" s="1"/>
  <c r="H168" i="4"/>
  <c r="I168" i="4" s="1"/>
  <c r="H166" i="4"/>
  <c r="H165" i="4"/>
  <c r="H161" i="4"/>
  <c r="H160" i="4"/>
  <c r="I160" i="4" s="1"/>
  <c r="H159" i="4"/>
  <c r="I159" i="4" s="1"/>
  <c r="H158" i="4"/>
  <c r="I158" i="4" s="1"/>
  <c r="H157" i="4"/>
  <c r="H156" i="4"/>
  <c r="H155" i="4"/>
  <c r="H154" i="4"/>
  <c r="H153" i="4"/>
  <c r="H152" i="4"/>
  <c r="I152" i="4" s="1"/>
  <c r="H151" i="4"/>
  <c r="I151" i="4" s="1"/>
  <c r="H150" i="4"/>
  <c r="I150" i="4" s="1"/>
  <c r="H149" i="4"/>
  <c r="H148" i="4"/>
  <c r="I148" i="4" s="1"/>
  <c r="H143" i="4"/>
  <c r="H142" i="4"/>
  <c r="H141" i="4"/>
  <c r="H140" i="4"/>
  <c r="H139" i="4"/>
  <c r="H138" i="4"/>
  <c r="H137" i="4"/>
  <c r="H136" i="4"/>
  <c r="I136" i="4" s="1"/>
  <c r="H135" i="4"/>
  <c r="H134" i="4"/>
  <c r="H133" i="4"/>
  <c r="I133" i="4" s="1"/>
  <c r="H132" i="4"/>
  <c r="H131" i="4"/>
  <c r="H130" i="4"/>
  <c r="I130" i="4" s="1"/>
  <c r="H126" i="4"/>
  <c r="H125" i="4"/>
  <c r="H124" i="4"/>
  <c r="H123" i="4"/>
  <c r="H122" i="4"/>
  <c r="H121" i="4"/>
  <c r="H120" i="4"/>
  <c r="H119" i="4"/>
  <c r="I119" i="4" s="1"/>
  <c r="H118" i="4"/>
  <c r="H117" i="4"/>
  <c r="H116" i="4"/>
  <c r="H115" i="4"/>
  <c r="H114" i="4"/>
  <c r="H113" i="4"/>
  <c r="I113" i="4" s="1"/>
  <c r="H108" i="4"/>
  <c r="I108" i="4" s="1"/>
  <c r="H107" i="4"/>
  <c r="H106" i="4"/>
  <c r="I106" i="4" s="1"/>
  <c r="H105" i="4"/>
  <c r="H104" i="4"/>
  <c r="H103" i="4"/>
  <c r="H102" i="4"/>
  <c r="H101" i="4"/>
  <c r="I101" i="4" s="1"/>
  <c r="H100" i="4"/>
  <c r="I100" i="4" s="1"/>
  <c r="H99" i="4"/>
  <c r="H98" i="4"/>
  <c r="I98" i="4" s="1"/>
  <c r="H97" i="4"/>
  <c r="H96" i="4"/>
  <c r="H95" i="4"/>
  <c r="I95" i="4" s="1"/>
  <c r="H91" i="4"/>
  <c r="H90" i="4"/>
  <c r="I90" i="4" s="1"/>
  <c r="H89" i="4"/>
  <c r="I89" i="4" s="1"/>
  <c r="H88" i="4"/>
  <c r="I88" i="4" s="1"/>
  <c r="H87" i="4"/>
  <c r="I87" i="4" s="1"/>
  <c r="H86" i="4"/>
  <c r="H85" i="4"/>
  <c r="I85" i="4" s="1"/>
  <c r="J85" i="4" s="1"/>
  <c r="H84" i="4"/>
  <c r="H83" i="4"/>
  <c r="H82" i="4"/>
  <c r="I82" i="4" s="1"/>
  <c r="H81" i="4"/>
  <c r="I81" i="4" s="1"/>
  <c r="H80" i="4"/>
  <c r="I80" i="4" s="1"/>
  <c r="H79" i="4"/>
  <c r="I79" i="4" s="1"/>
  <c r="J79" i="4" s="1"/>
  <c r="H78" i="4"/>
  <c r="I78" i="4" s="1"/>
  <c r="J78" i="4" s="1"/>
  <c r="H73" i="4"/>
  <c r="H72" i="4"/>
  <c r="H71" i="4"/>
  <c r="I71" i="4" s="1"/>
  <c r="H70" i="4"/>
  <c r="H69" i="4"/>
  <c r="I69" i="4" s="1"/>
  <c r="H68" i="4"/>
  <c r="I68" i="4" s="1"/>
  <c r="H67" i="4"/>
  <c r="H66" i="4"/>
  <c r="H65" i="4"/>
  <c r="H64" i="4"/>
  <c r="H63" i="4"/>
  <c r="H62" i="4"/>
  <c r="H61" i="4"/>
  <c r="I61" i="4" s="1"/>
  <c r="H60" i="4"/>
  <c r="I63" i="4" s="1"/>
  <c r="J87" i="4" l="1"/>
  <c r="J133" i="4"/>
  <c r="L133" i="4" s="1"/>
  <c r="J63" i="4"/>
  <c r="J69" i="4"/>
  <c r="J151" i="4"/>
  <c r="J159" i="4"/>
  <c r="J89" i="4"/>
  <c r="J80" i="4"/>
  <c r="J81" i="4"/>
  <c r="L80" i="4" s="1"/>
  <c r="I139" i="4"/>
  <c r="J139" i="4" s="1"/>
  <c r="S155" i="4"/>
  <c r="I70" i="4"/>
  <c r="J70" i="4" s="1"/>
  <c r="L70" i="4" s="1"/>
  <c r="I121" i="4"/>
  <c r="J121" i="4" s="1"/>
  <c r="L121" i="4" s="1"/>
  <c r="I141" i="4"/>
  <c r="I83" i="4"/>
  <c r="J83" i="4" s="1"/>
  <c r="L83" i="4" s="1"/>
  <c r="I114" i="4"/>
  <c r="J114" i="4" s="1"/>
  <c r="I122" i="4"/>
  <c r="I153" i="4"/>
  <c r="I161" i="4"/>
  <c r="S48" i="4"/>
  <c r="S50" i="4"/>
  <c r="S118" i="4"/>
  <c r="S153" i="4"/>
  <c r="J88" i="4"/>
  <c r="I138" i="4"/>
  <c r="J138" i="4" s="1"/>
  <c r="L138" i="4" s="1"/>
  <c r="J82" i="4"/>
  <c r="I132" i="4"/>
  <c r="J132" i="4" s="1"/>
  <c r="I91" i="4"/>
  <c r="J91" i="4" s="1"/>
  <c r="L91" i="4" s="1"/>
  <c r="I64" i="4"/>
  <c r="J64" i="4" s="1"/>
  <c r="I72" i="4"/>
  <c r="J72" i="4" s="1"/>
  <c r="I84" i="4"/>
  <c r="J84" i="4" s="1"/>
  <c r="L84" i="4" s="1"/>
  <c r="I103" i="4"/>
  <c r="J103" i="4" s="1"/>
  <c r="I115" i="4"/>
  <c r="J115" i="4" s="1"/>
  <c r="L118" i="4" s="1"/>
  <c r="I123" i="4"/>
  <c r="J123" i="4" s="1"/>
  <c r="I134" i="4"/>
  <c r="J134" i="4" s="1"/>
  <c r="I142" i="4"/>
  <c r="J142" i="4" s="1"/>
  <c r="I154" i="4"/>
  <c r="I170" i="4"/>
  <c r="I174" i="4"/>
  <c r="I11" i="4"/>
  <c r="I19" i="4"/>
  <c r="I30" i="4"/>
  <c r="J30" i="4" s="1"/>
  <c r="L30" i="4" s="1"/>
  <c r="I38" i="4"/>
  <c r="J38" i="4" s="1"/>
  <c r="L38" i="4" s="1"/>
  <c r="S113" i="4"/>
  <c r="S148" i="4"/>
  <c r="J119" i="4"/>
  <c r="I131" i="4"/>
  <c r="J131" i="4" s="1"/>
  <c r="S120" i="4"/>
  <c r="J90" i="4"/>
  <c r="I17" i="4"/>
  <c r="I65" i="4"/>
  <c r="J65" i="4" s="1"/>
  <c r="L65" i="4" s="1"/>
  <c r="I73" i="4"/>
  <c r="J73" i="4" s="1"/>
  <c r="L73" i="4" s="1"/>
  <c r="I96" i="4"/>
  <c r="J96" i="4" s="1"/>
  <c r="I104" i="4"/>
  <c r="J104" i="4" s="1"/>
  <c r="I116" i="4"/>
  <c r="J116" i="4" s="1"/>
  <c r="I124" i="4"/>
  <c r="J124" i="4" s="1"/>
  <c r="I135" i="4"/>
  <c r="J135" i="4" s="1"/>
  <c r="I143" i="4"/>
  <c r="J143" i="4" s="1"/>
  <c r="I155" i="4"/>
  <c r="J155" i="4" s="1"/>
  <c r="I166" i="4"/>
  <c r="J176" i="4" s="1"/>
  <c r="I175" i="4"/>
  <c r="I12" i="4"/>
  <c r="I20" i="4"/>
  <c r="I31" i="4"/>
  <c r="J31" i="4" s="1"/>
  <c r="I60" i="4"/>
  <c r="J60" i="4" s="1"/>
  <c r="J113" i="4"/>
  <c r="S47" i="4"/>
  <c r="I117" i="4"/>
  <c r="J117" i="4" s="1"/>
  <c r="L117" i="4" s="1"/>
  <c r="I125" i="4"/>
  <c r="J125" i="4" s="1"/>
  <c r="I156" i="4"/>
  <c r="I13" i="4"/>
  <c r="I21" i="4"/>
  <c r="I66" i="4"/>
  <c r="J66" i="4" s="1"/>
  <c r="L66" i="4" s="1"/>
  <c r="I62" i="4"/>
  <c r="I140" i="4"/>
  <c r="J140" i="4" s="1"/>
  <c r="L140" i="4" s="1"/>
  <c r="I9" i="4"/>
  <c r="J9" i="4" s="1"/>
  <c r="I86" i="4"/>
  <c r="J86" i="4" s="1"/>
  <c r="I67" i="4"/>
  <c r="J67" i="4" s="1"/>
  <c r="L67" i="4" s="1"/>
  <c r="I118" i="4"/>
  <c r="J118" i="4" s="1"/>
  <c r="I126" i="4"/>
  <c r="J126" i="4" s="1"/>
  <c r="I137" i="4"/>
  <c r="J137" i="4" s="1"/>
  <c r="L137" i="4" s="1"/>
  <c r="I149" i="4"/>
  <c r="J149" i="4" s="1"/>
  <c r="I157" i="4"/>
  <c r="J157" i="4" s="1"/>
  <c r="I177" i="4"/>
  <c r="J177" i="4" s="1"/>
  <c r="I14" i="4"/>
  <c r="I32" i="4"/>
  <c r="J32" i="4" s="1"/>
  <c r="L32" i="4" s="1"/>
  <c r="S44" i="4"/>
  <c r="S52" i="4"/>
  <c r="S79" i="4"/>
  <c r="J98" i="4"/>
  <c r="L104" i="4" s="1"/>
  <c r="J169" i="4"/>
  <c r="J34" i="4"/>
  <c r="J102" i="4"/>
  <c r="J106" i="4"/>
  <c r="J158" i="4"/>
  <c r="J100" i="4"/>
  <c r="J108" i="4"/>
  <c r="J27" i="4"/>
  <c r="L37" i="4" s="1"/>
  <c r="J35" i="4"/>
  <c r="L35" i="4" s="1"/>
  <c r="J130" i="4"/>
  <c r="J101" i="4"/>
  <c r="J122" i="4"/>
  <c r="L122" i="4" s="1"/>
  <c r="J153" i="4"/>
  <c r="J161" i="4"/>
  <c r="J29" i="4"/>
  <c r="J37" i="4"/>
  <c r="J136" i="4"/>
  <c r="J148" i="4"/>
  <c r="I99" i="4"/>
  <c r="J99" i="4" s="1"/>
  <c r="L99" i="4" s="1"/>
  <c r="J33" i="4"/>
  <c r="I107" i="4"/>
  <c r="J107" i="4" s="1"/>
  <c r="L107" i="4" s="1"/>
  <c r="I165" i="4"/>
  <c r="S49" i="4"/>
  <c r="S80" i="4"/>
  <c r="I105" i="4"/>
  <c r="J105" i="4" s="1"/>
  <c r="I97" i="4"/>
  <c r="J97" i="4" s="1"/>
  <c r="L100" i="4" s="1"/>
  <c r="I178" i="4"/>
  <c r="S81" i="4"/>
  <c r="S89" i="4"/>
  <c r="J68" i="4"/>
  <c r="S43" i="4"/>
  <c r="S82" i="4"/>
  <c r="I120" i="4"/>
  <c r="J120" i="4" s="1"/>
  <c r="S87" i="4"/>
  <c r="S83" i="4"/>
  <c r="S84" i="4"/>
  <c r="I167" i="4"/>
  <c r="J167" i="4" s="1"/>
  <c r="S85" i="4"/>
  <c r="S88" i="4"/>
  <c r="S86" i="4"/>
  <c r="S78" i="4"/>
  <c r="L33" i="4"/>
  <c r="J26" i="4"/>
  <c r="J28" i="4"/>
  <c r="L28" i="4" s="1"/>
  <c r="J25" i="4"/>
  <c r="J36" i="4"/>
  <c r="L36" i="4" s="1"/>
  <c r="L135" i="4"/>
  <c r="L88" i="4"/>
  <c r="J62" i="4"/>
  <c r="L62" i="4" s="1"/>
  <c r="J61" i="4"/>
  <c r="J71" i="4"/>
  <c r="L125" i="4"/>
  <c r="L136" i="4"/>
  <c r="L134" i="4"/>
  <c r="L119" i="4"/>
  <c r="L124" i="4"/>
  <c r="L89" i="4"/>
  <c r="L98" i="4"/>
  <c r="L82" i="4"/>
  <c r="L123" i="4"/>
  <c r="L103" i="4"/>
  <c r="L85" i="4"/>
  <c r="L86" i="4"/>
  <c r="L81" i="4"/>
  <c r="L126" i="4"/>
  <c r="L87" i="4"/>
  <c r="L106" i="4"/>
  <c r="L68" i="4"/>
  <c r="L97" i="4"/>
  <c r="L176" i="4" l="1"/>
  <c r="L169" i="4"/>
  <c r="J172" i="4"/>
  <c r="J178" i="4"/>
  <c r="J168" i="4"/>
  <c r="L168" i="4" s="1"/>
  <c r="L102" i="4"/>
  <c r="J8" i="4"/>
  <c r="J19" i="4"/>
  <c r="J17" i="4"/>
  <c r="J10" i="4"/>
  <c r="J21" i="4"/>
  <c r="L115" i="4"/>
  <c r="L27" i="4"/>
  <c r="L120" i="4"/>
  <c r="L105" i="4"/>
  <c r="J160" i="4"/>
  <c r="J171" i="4"/>
  <c r="L171" i="4" s="1"/>
  <c r="J11" i="4"/>
  <c r="L72" i="4"/>
  <c r="L116" i="4"/>
  <c r="L34" i="4"/>
  <c r="J152" i="4"/>
  <c r="J13" i="4"/>
  <c r="J20" i="4"/>
  <c r="L20" i="4" s="1"/>
  <c r="J174" i="4"/>
  <c r="L174" i="4" s="1"/>
  <c r="J95" i="4"/>
  <c r="J15" i="4"/>
  <c r="J166" i="4"/>
  <c r="L29" i="4"/>
  <c r="L101" i="4"/>
  <c r="L108" i="4"/>
  <c r="J156" i="4"/>
  <c r="J12" i="4"/>
  <c r="J170" i="4"/>
  <c r="J165" i="4"/>
  <c r="J173" i="4"/>
  <c r="L173" i="4" s="1"/>
  <c r="J150" i="4"/>
  <c r="L153" i="4" s="1"/>
  <c r="J14" i="4"/>
  <c r="J175" i="4"/>
  <c r="L175" i="4" s="1"/>
  <c r="J154" i="4"/>
  <c r="L154" i="4" s="1"/>
  <c r="J141" i="4"/>
  <c r="L141" i="4" s="1"/>
  <c r="J16" i="4"/>
  <c r="J18" i="4"/>
  <c r="L18" i="4" s="1"/>
  <c r="L14" i="4"/>
  <c r="L15" i="4"/>
  <c r="L13" i="4"/>
  <c r="L19" i="4"/>
  <c r="L157" i="4"/>
  <c r="L71" i="4"/>
  <c r="L21" i="4"/>
  <c r="L63" i="4"/>
  <c r="L11" i="4"/>
  <c r="L16" i="4"/>
  <c r="L12" i="4"/>
  <c r="L64" i="4"/>
  <c r="L31" i="4"/>
  <c r="L142" i="4"/>
  <c r="L143" i="4"/>
  <c r="L139" i="4"/>
  <c r="L132" i="4"/>
  <c r="L90" i="4"/>
  <c r="L69" i="4"/>
  <c r="L155" i="4" l="1"/>
  <c r="L158" i="4"/>
  <c r="L160" i="4"/>
  <c r="L156" i="4"/>
  <c r="L150" i="4"/>
  <c r="L159" i="4"/>
  <c r="L152" i="4"/>
  <c r="L161" i="4"/>
  <c r="L177" i="4"/>
  <c r="L170" i="4"/>
  <c r="L178" i="4"/>
  <c r="L151" i="4"/>
  <c r="L17" i="4"/>
  <c r="L10" i="4"/>
  <c r="L172" i="4"/>
  <c r="L167" i="4"/>
  <c r="H56" i="4"/>
  <c r="H55" i="4"/>
  <c r="H54" i="4"/>
  <c r="H53" i="4"/>
  <c r="H52" i="4"/>
  <c r="H51" i="4"/>
  <c r="H50" i="4"/>
  <c r="H49" i="4"/>
  <c r="I49" i="4" s="1"/>
  <c r="H48" i="4"/>
  <c r="H47" i="4"/>
  <c r="H46" i="4"/>
  <c r="H45" i="4"/>
  <c r="H44" i="4"/>
  <c r="H43" i="4"/>
  <c r="I43" i="4" s="1"/>
  <c r="I50" i="4" l="1"/>
  <c r="I52" i="4"/>
  <c r="I45" i="4"/>
  <c r="I53" i="4"/>
  <c r="I51" i="4"/>
  <c r="I44" i="4"/>
  <c r="J44" i="4" s="1"/>
  <c r="I46" i="4"/>
  <c r="J46" i="4" s="1"/>
  <c r="I54" i="4"/>
  <c r="I47" i="4"/>
  <c r="I55" i="4"/>
  <c r="I48" i="4"/>
  <c r="I56" i="4"/>
  <c r="J45" i="4" l="1"/>
  <c r="J54" i="4"/>
  <c r="J48" i="4"/>
  <c r="J56" i="4"/>
  <c r="J50" i="4"/>
  <c r="J51" i="4"/>
  <c r="J52" i="4"/>
  <c r="J53" i="4"/>
  <c r="J55" i="4"/>
  <c r="J49" i="4"/>
  <c r="J47" i="4"/>
  <c r="J43" i="4"/>
  <c r="L52" i="4" l="1"/>
  <c r="L45" i="4"/>
  <c r="L48" i="4"/>
  <c r="L47" i="4"/>
  <c r="L49" i="4"/>
  <c r="L55" i="4"/>
  <c r="L46" i="4"/>
  <c r="L51" i="4"/>
  <c r="L50" i="4"/>
  <c r="L56" i="4"/>
  <c r="L53" i="4"/>
  <c r="L54" i="4"/>
</calcChain>
</file>

<file path=xl/sharedStrings.xml><?xml version="1.0" encoding="utf-8"?>
<sst xmlns="http://schemas.openxmlformats.org/spreadsheetml/2006/main" count="209" uniqueCount="35">
  <si>
    <t>Negative control</t>
  </si>
  <si>
    <t>Blank</t>
  </si>
  <si>
    <t>Treatment Group/Gemcitabine Hydrochloride (µM)</t>
  </si>
  <si>
    <t>SE</t>
  </si>
  <si>
    <t>Positive control</t>
  </si>
  <si>
    <t>Spheroid 1</t>
  </si>
  <si>
    <t>Spheroid 2</t>
  </si>
  <si>
    <t>Spheroid 3</t>
  </si>
  <si>
    <t>Spheroid 4</t>
  </si>
  <si>
    <t>Spheroid 5</t>
  </si>
  <si>
    <t>Spheroid 6</t>
  </si>
  <si>
    <t>Average</t>
  </si>
  <si>
    <t>Average reads - Average blanks</t>
  </si>
  <si>
    <t>0 (culture media)</t>
  </si>
  <si>
    <t>% Viability</t>
  </si>
  <si>
    <t>Average - Avarage of culture media</t>
  </si>
  <si>
    <t>PANC-1 without TGF-β1</t>
  </si>
  <si>
    <t>PANC-1 with TGF-β1</t>
  </si>
  <si>
    <t>PDAC without TGF-β1</t>
  </si>
  <si>
    <t>PDAC with TGF-β1</t>
  </si>
  <si>
    <t>Experimental repeat 1</t>
  </si>
  <si>
    <t>Experimental repeat 2</t>
  </si>
  <si>
    <t>Cultures grown for 21 days, treated with gemcitabine of different concentrations for 72 hours, and viability assessment with ATP CellTitre Glo 3D reagent</t>
  </si>
  <si>
    <t xml:space="preserve">Culture viability (nocrmalised to controls) assessed with: </t>
  </si>
  <si>
    <t>1. PANC-1 without TGF-β1</t>
  </si>
  <si>
    <t>2. PANC-1 without TGF-β1</t>
  </si>
  <si>
    <t>1. PANC-1 with TGF-β1</t>
  </si>
  <si>
    <t>2. PANC-1 with TGF-β1</t>
  </si>
  <si>
    <t>1. PDAC without TGF-β1</t>
  </si>
  <si>
    <t>2. PDAC without TGF-β1</t>
  </si>
  <si>
    <t>1. PDAC with TGF-β1</t>
  </si>
  <si>
    <t>2. PDAC with TGF-β1</t>
  </si>
  <si>
    <t>1. PSC without TGF-β1</t>
  </si>
  <si>
    <t>1. PSC with TGF-β1</t>
  </si>
  <si>
    <t>ATP Assay PDAC spheroids with TGF-β1 (no BME gel)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</si>
</sst>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2" fontId="2" fillId="0" borderId="0" xfId="0" applyNumberFormat="1" applyFont="1"/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359965</xdr:colOff>
      <xdr:row>2</xdr:row>
      <xdr:rowOff>23813</xdr:rowOff>
    </xdr:from>
    <xdr:ext cx="3005118" cy="2875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C71F9E8-BDDF-2F4B-BA40-B8B28AEE3E08}"/>
                </a:ext>
              </a:extLst>
            </xdr:cNvPr>
            <xdr:cNvSpPr txBox="1"/>
          </xdr:nvSpPr>
          <xdr:spPr>
            <a:xfrm>
              <a:off x="3077765" y="379413"/>
              <a:ext cx="3005118" cy="287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GB" sz="9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𝑡𝑒𝑠𝑡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𝑐𝑜𝑚𝑝𝑜𝑢𝑛𝑑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𝑝𝑜𝑠𝑡𝑖𝑣𝑒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</m:num>
                      <m:den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𝑛𝑒𝑔𝑎𝑡𝑖𝑣𝑒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𝑝𝑜𝑠𝑖𝑡𝑖𝑣𝑒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</m:den>
                    </m:f>
                    <m:r>
                      <a:rPr lang="en-GB" sz="9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GB" sz="9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en-GB" sz="9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C71F9E8-BDDF-2F4B-BA40-B8B28AEE3E08}"/>
                </a:ext>
              </a:extLst>
            </xdr:cNvPr>
            <xdr:cNvSpPr txBox="1"/>
          </xdr:nvSpPr>
          <xdr:spPr>
            <a:xfrm>
              <a:off x="3077765" y="379413"/>
              <a:ext cx="3005118" cy="287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900" i="0">
                  <a:latin typeface="Cambria Math" panose="02040503050406030204" pitchFamily="18" charset="0"/>
                </a:rPr>
                <a:t>(</a:t>
              </a:r>
              <a:r>
                <a:rPr lang="en-GB" sz="900" b="0" i="0">
                  <a:latin typeface="Cambria Math" panose="02040503050406030204" pitchFamily="18" charset="0"/>
                </a:rPr>
                <a:t>𝐴𝑇𝑃 𝑜𝑓 𝑡𝑒𝑠𝑡 𝑐𝑜𝑚𝑝𝑜𝑢𝑛𝑑 −𝐴𝑇𝑃 𝑜𝑓 𝑝𝑜𝑠𝑡𝑖𝑣𝑒 𝑐𝑜𝑛𝑡𝑟𝑜𝑙)/(𝐴𝑇𝑃 𝑜𝑓 𝑛𝑒𝑔𝑎𝑡𝑖𝑣𝑒 𝑐𝑜𝑛𝑡𝑟𝑜𝑙−𝐴𝑇𝑃 𝑜𝑓 𝑝𝑜𝑠𝑖𝑡𝑖𝑣𝑒 𝑐𝑜𝑛𝑡𝑟𝑜𝑙)  </a:t>
              </a:r>
              <a:r>
                <a:rPr lang="en-GB" sz="9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×100</a:t>
              </a:r>
              <a:endParaRPr lang="en-GB" sz="9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8"/>
  <sheetViews>
    <sheetView tabSelected="1" topLeftCell="A112" zoomScale="79" zoomScaleNormal="80" workbookViewId="0">
      <selection activeCell="O30" sqref="O30"/>
    </sheetView>
  </sheetViews>
  <sheetFormatPr baseColWidth="10" defaultColWidth="9.1640625" defaultRowHeight="14" x14ac:dyDescent="0.2"/>
  <cols>
    <col min="1" max="1" width="25" style="5" customWidth="1"/>
    <col min="2" max="7" width="10.83203125" style="5" customWidth="1"/>
    <col min="8" max="8" width="10.83203125" style="12" customWidth="1"/>
    <col min="9" max="9" width="14.83203125" style="12" customWidth="1"/>
    <col min="10" max="10" width="14.83203125" style="11" customWidth="1"/>
    <col min="11" max="12" width="10.83203125" style="11" customWidth="1"/>
    <col min="13" max="13" width="15.6640625" style="5" customWidth="1"/>
    <col min="14" max="14" width="25" style="5" customWidth="1"/>
    <col min="15" max="19" width="10.83203125" style="11" customWidth="1"/>
    <col min="20" max="20" width="9.1640625" style="12"/>
    <col min="21" max="16384" width="9.1640625" style="5"/>
  </cols>
  <sheetData>
    <row r="1" spans="1:25" s="9" customFormat="1" x14ac:dyDescent="0.2">
      <c r="A1" s="10" t="s">
        <v>34</v>
      </c>
      <c r="B1" s="11"/>
      <c r="C1" s="11"/>
      <c r="D1" s="11"/>
      <c r="E1" s="11"/>
      <c r="F1" s="11"/>
      <c r="H1" s="11"/>
      <c r="I1" s="11"/>
      <c r="J1" s="11"/>
      <c r="K1" s="11"/>
      <c r="L1" s="11"/>
      <c r="M1" s="11"/>
      <c r="O1" s="11"/>
      <c r="P1" s="11"/>
      <c r="Q1" s="11"/>
      <c r="R1" s="11"/>
      <c r="S1" s="11"/>
      <c r="T1" s="11"/>
      <c r="U1" s="5"/>
      <c r="V1" s="5"/>
      <c r="W1" s="5"/>
      <c r="X1" s="5"/>
      <c r="Y1" s="5"/>
    </row>
    <row r="2" spans="1:25" s="9" customFormat="1" x14ac:dyDescent="0.2">
      <c r="A2" s="9" t="s">
        <v>22</v>
      </c>
      <c r="B2" s="11"/>
      <c r="C2" s="11"/>
      <c r="D2" s="11"/>
      <c r="E2" s="11"/>
      <c r="F2" s="11"/>
      <c r="H2" s="11"/>
      <c r="I2" s="11"/>
      <c r="J2" s="11"/>
      <c r="K2" s="11"/>
      <c r="L2" s="11"/>
      <c r="M2" s="11"/>
      <c r="O2" s="11"/>
      <c r="P2" s="11"/>
      <c r="Q2" s="11"/>
      <c r="R2" s="11"/>
      <c r="S2" s="11"/>
      <c r="T2" s="11"/>
    </row>
    <row r="3" spans="1:25" s="9" customFormat="1" x14ac:dyDescent="0.2">
      <c r="A3" s="9" t="s">
        <v>23</v>
      </c>
      <c r="B3" s="11"/>
      <c r="C3" s="11"/>
      <c r="D3" s="11"/>
      <c r="E3" s="11"/>
      <c r="F3" s="11"/>
      <c r="H3" s="11"/>
      <c r="I3" s="11"/>
      <c r="J3" s="11"/>
      <c r="K3" s="11"/>
      <c r="L3" s="11"/>
      <c r="M3" s="11"/>
      <c r="O3" s="11"/>
      <c r="P3" s="11"/>
      <c r="Q3" s="11"/>
      <c r="R3" s="11"/>
      <c r="S3" s="11"/>
      <c r="T3" s="11"/>
    </row>
    <row r="4" spans="1:25" s="9" customFormat="1" x14ac:dyDescent="0.2">
      <c r="B4" s="11"/>
      <c r="C4" s="11"/>
      <c r="D4" s="11"/>
      <c r="E4" s="11"/>
      <c r="F4" s="11"/>
      <c r="H4" s="11"/>
      <c r="I4" s="11"/>
      <c r="J4" s="11"/>
      <c r="K4" s="11"/>
      <c r="L4" s="11"/>
      <c r="M4" s="11"/>
      <c r="O4" s="11"/>
      <c r="P4" s="11"/>
      <c r="Q4" s="11"/>
      <c r="R4" s="11"/>
      <c r="S4" s="11"/>
      <c r="T4" s="11"/>
    </row>
    <row r="5" spans="1:25" s="9" customFormat="1" x14ac:dyDescent="0.2">
      <c r="B5" s="11"/>
      <c r="C5" s="11"/>
      <c r="D5" s="11"/>
      <c r="E5" s="11"/>
      <c r="F5" s="11"/>
      <c r="H5" s="11"/>
      <c r="I5" s="11"/>
      <c r="J5" s="11"/>
      <c r="K5" s="11"/>
      <c r="L5" s="11"/>
      <c r="M5" s="11"/>
      <c r="O5" s="11"/>
      <c r="P5" s="11"/>
      <c r="Q5" s="11"/>
      <c r="R5" s="11"/>
      <c r="S5" s="11"/>
      <c r="T5" s="11"/>
    </row>
    <row r="6" spans="1:25" s="9" customFormat="1" x14ac:dyDescent="0.2">
      <c r="A6" s="10" t="s">
        <v>32</v>
      </c>
      <c r="B6" s="11"/>
      <c r="C6" s="11"/>
      <c r="D6" s="11"/>
      <c r="E6" s="11"/>
      <c r="F6" s="11"/>
      <c r="H6" s="11"/>
      <c r="I6" s="11"/>
      <c r="J6" s="11"/>
      <c r="K6" s="11"/>
      <c r="L6" s="11"/>
      <c r="M6" s="11"/>
      <c r="O6" s="11"/>
      <c r="P6" s="11"/>
      <c r="Q6" s="11"/>
      <c r="R6" s="11"/>
      <c r="S6" s="11"/>
      <c r="T6" s="11"/>
    </row>
    <row r="7" spans="1:25" s="9" customFormat="1" ht="30" x14ac:dyDescent="0.2">
      <c r="A7" s="6" t="s">
        <v>2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13" t="s">
        <v>11</v>
      </c>
      <c r="I7" s="13" t="s">
        <v>12</v>
      </c>
      <c r="J7" s="13" t="s">
        <v>15</v>
      </c>
      <c r="K7" s="13" t="s">
        <v>3</v>
      </c>
      <c r="L7" s="15" t="s">
        <v>14</v>
      </c>
      <c r="M7" s="11"/>
      <c r="O7" s="11"/>
      <c r="P7" s="11"/>
      <c r="Q7" s="11"/>
      <c r="R7" s="11"/>
      <c r="S7" s="11"/>
      <c r="T7" s="11"/>
    </row>
    <row r="8" spans="1:25" s="9" customFormat="1" x14ac:dyDescent="0.2">
      <c r="A8" s="3" t="s">
        <v>1</v>
      </c>
      <c r="B8" s="2">
        <v>287.35000000000002</v>
      </c>
      <c r="C8" s="2">
        <v>282.37</v>
      </c>
      <c r="D8" s="2">
        <v>279.14</v>
      </c>
      <c r="E8" s="2">
        <v>290.11</v>
      </c>
      <c r="F8" s="2">
        <v>268.58</v>
      </c>
      <c r="G8" s="2">
        <v>260.37</v>
      </c>
      <c r="H8" s="14">
        <f>AVERAGE(B8:G8)</f>
        <v>277.98666666666668</v>
      </c>
      <c r="I8" s="14">
        <f>H8-$H$8</f>
        <v>0</v>
      </c>
      <c r="J8" s="14">
        <f>I8-$I$9</f>
        <v>-89.914999999999964</v>
      </c>
      <c r="K8" s="14">
        <v>2.5639699999999999</v>
      </c>
      <c r="L8" s="14"/>
      <c r="M8" s="11"/>
      <c r="O8" s="11"/>
      <c r="P8" s="11"/>
      <c r="Q8" s="11"/>
      <c r="R8" s="11"/>
      <c r="S8" s="11"/>
      <c r="T8" s="11"/>
    </row>
    <row r="9" spans="1:25" s="9" customFormat="1" x14ac:dyDescent="0.2">
      <c r="A9" s="3" t="s">
        <v>13</v>
      </c>
      <c r="B9" s="2">
        <v>364.59</v>
      </c>
      <c r="C9" s="2">
        <v>366.57</v>
      </c>
      <c r="D9" s="2">
        <v>373.73</v>
      </c>
      <c r="E9" s="2">
        <v>368.91</v>
      </c>
      <c r="F9" s="2">
        <v>360.37</v>
      </c>
      <c r="G9" s="2">
        <v>373.24</v>
      </c>
      <c r="H9" s="14">
        <f t="shared" ref="H9:H21" si="0">AVERAGE(B9:G9)</f>
        <v>367.90166666666664</v>
      </c>
      <c r="I9" s="14">
        <f t="shared" ref="I9:I21" si="1">H9-$H$8</f>
        <v>89.914999999999964</v>
      </c>
      <c r="J9" s="14">
        <f t="shared" ref="J9:J21" si="2">I9-$I$9</f>
        <v>0</v>
      </c>
      <c r="K9" s="14">
        <v>0</v>
      </c>
      <c r="L9" s="14"/>
      <c r="M9" s="11"/>
      <c r="O9" s="11"/>
      <c r="P9" s="11"/>
      <c r="Q9" s="11"/>
      <c r="R9" s="11"/>
      <c r="S9" s="11"/>
      <c r="T9" s="11"/>
    </row>
    <row r="10" spans="1:25" s="9" customFormat="1" ht="15" x14ac:dyDescent="0.2">
      <c r="A10" s="8" t="s">
        <v>4</v>
      </c>
      <c r="B10" s="2">
        <v>394.55</v>
      </c>
      <c r="C10" s="2">
        <v>396.15</v>
      </c>
      <c r="D10" s="2">
        <v>390.53</v>
      </c>
      <c r="E10" s="2">
        <v>389.97</v>
      </c>
      <c r="F10" s="2">
        <v>398.54</v>
      </c>
      <c r="G10" s="2">
        <v>392.62</v>
      </c>
      <c r="H10" s="14">
        <f t="shared" si="0"/>
        <v>393.72666666666669</v>
      </c>
      <c r="I10" s="14">
        <f t="shared" si="1"/>
        <v>115.74000000000001</v>
      </c>
      <c r="J10" s="14">
        <f t="shared" si="2"/>
        <v>25.825000000000045</v>
      </c>
      <c r="K10" s="14">
        <v>-0.74777000000000005</v>
      </c>
      <c r="L10" s="14">
        <f>((J10-$J$10)/($J$11-$J$10))*100</f>
        <v>0</v>
      </c>
      <c r="M10" s="11"/>
      <c r="O10" s="11"/>
      <c r="P10" s="11"/>
      <c r="Q10" s="11"/>
      <c r="R10" s="11"/>
      <c r="S10" s="11"/>
      <c r="T10" s="11"/>
    </row>
    <row r="11" spans="1:25" s="9" customFormat="1" x14ac:dyDescent="0.2">
      <c r="A11" s="7" t="s">
        <v>0</v>
      </c>
      <c r="B11" s="2">
        <v>620.65</v>
      </c>
      <c r="C11" s="2">
        <v>625.29999999999995</v>
      </c>
      <c r="D11" s="2">
        <v>625.65</v>
      </c>
      <c r="E11" s="2">
        <v>609.54999999999995</v>
      </c>
      <c r="F11" s="2">
        <v>624.13</v>
      </c>
      <c r="G11" s="5">
        <v>606.79</v>
      </c>
      <c r="H11" s="14">
        <f t="shared" si="0"/>
        <v>618.67833333333328</v>
      </c>
      <c r="I11" s="14">
        <f t="shared" si="1"/>
        <v>340.69166666666661</v>
      </c>
      <c r="J11" s="14">
        <f t="shared" si="2"/>
        <v>250.77666666666664</v>
      </c>
      <c r="K11" s="14">
        <v>1.31399</v>
      </c>
      <c r="L11" s="14">
        <f t="shared" ref="L11:L21" si="3">((J11-$J$10)/($J$11-$J$10))*100</f>
        <v>100</v>
      </c>
      <c r="M11" s="11"/>
      <c r="O11" s="11"/>
      <c r="P11" s="11"/>
      <c r="Q11" s="11"/>
      <c r="R11" s="11"/>
      <c r="S11" s="11"/>
      <c r="T11" s="11"/>
    </row>
    <row r="12" spans="1:25" s="9" customFormat="1" x14ac:dyDescent="0.2">
      <c r="A12" s="3">
        <v>0.98</v>
      </c>
      <c r="B12" s="2">
        <v>607.15</v>
      </c>
      <c r="C12" s="2">
        <v>622.54999999999995</v>
      </c>
      <c r="D12" s="2">
        <v>608.04</v>
      </c>
      <c r="E12" s="1">
        <v>618.11</v>
      </c>
      <c r="F12" s="1">
        <v>601.1</v>
      </c>
      <c r="G12" s="1">
        <v>618.09</v>
      </c>
      <c r="H12" s="14">
        <f t="shared" si="0"/>
        <v>612.50666666666666</v>
      </c>
      <c r="I12" s="14">
        <f t="shared" si="1"/>
        <v>334.52</v>
      </c>
      <c r="J12" s="14">
        <f t="shared" si="2"/>
        <v>244.60500000000002</v>
      </c>
      <c r="K12" s="14">
        <v>1.2722</v>
      </c>
      <c r="L12" s="14">
        <f t="shared" si="3"/>
        <v>97.256447681353791</v>
      </c>
      <c r="M12" s="11"/>
      <c r="O12" s="11"/>
      <c r="P12" s="11"/>
      <c r="Q12" s="11"/>
      <c r="R12" s="11"/>
      <c r="S12" s="11"/>
      <c r="T12" s="11"/>
    </row>
    <row r="13" spans="1:25" s="9" customFormat="1" x14ac:dyDescent="0.2">
      <c r="A13" s="3">
        <v>1.95</v>
      </c>
      <c r="B13" s="2">
        <v>595.35</v>
      </c>
      <c r="C13" s="2">
        <v>588.5</v>
      </c>
      <c r="D13" s="1">
        <v>599</v>
      </c>
      <c r="E13" s="2">
        <v>594.97</v>
      </c>
      <c r="F13" s="2">
        <v>598.95000000000005</v>
      </c>
      <c r="G13" s="2">
        <v>591.80999999999995</v>
      </c>
      <c r="H13" s="14">
        <f t="shared" si="0"/>
        <v>594.76333333333321</v>
      </c>
      <c r="I13" s="14">
        <f t="shared" si="1"/>
        <v>316.77666666666653</v>
      </c>
      <c r="J13" s="14">
        <f t="shared" si="2"/>
        <v>226.86166666666657</v>
      </c>
      <c r="K13" s="14">
        <v>-0.43367</v>
      </c>
      <c r="L13" s="14">
        <f t="shared" si="3"/>
        <v>89.368827377732956</v>
      </c>
      <c r="M13" s="11"/>
      <c r="O13" s="11"/>
      <c r="P13" s="11"/>
      <c r="Q13" s="11"/>
      <c r="R13" s="11"/>
      <c r="S13" s="11"/>
      <c r="T13" s="11"/>
    </row>
    <row r="14" spans="1:25" s="9" customFormat="1" x14ac:dyDescent="0.2">
      <c r="A14" s="3">
        <v>3.91</v>
      </c>
      <c r="B14" s="2">
        <v>581.63</v>
      </c>
      <c r="C14" s="2">
        <v>576.79</v>
      </c>
      <c r="D14" s="2">
        <v>574.55999999999995</v>
      </c>
      <c r="E14" s="2">
        <v>551.67999999999995</v>
      </c>
      <c r="F14" s="2">
        <v>571.19000000000005</v>
      </c>
      <c r="G14" s="2">
        <v>518.29999999999995</v>
      </c>
      <c r="H14" s="14">
        <f t="shared" si="0"/>
        <v>562.35833333333323</v>
      </c>
      <c r="I14" s="14">
        <f t="shared" si="1"/>
        <v>284.37166666666656</v>
      </c>
      <c r="J14" s="14">
        <f t="shared" si="2"/>
        <v>194.45666666666659</v>
      </c>
      <c r="K14" s="14">
        <v>7.6616499999999998</v>
      </c>
      <c r="L14" s="14">
        <f t="shared" si="3"/>
        <v>74.963510680071991</v>
      </c>
      <c r="M14" s="11"/>
      <c r="O14" s="11"/>
      <c r="P14" s="11"/>
      <c r="Q14" s="11"/>
      <c r="R14" s="11"/>
      <c r="S14" s="11"/>
      <c r="T14" s="11"/>
    </row>
    <row r="15" spans="1:25" s="9" customFormat="1" x14ac:dyDescent="0.2">
      <c r="A15" s="3">
        <v>7.81</v>
      </c>
      <c r="B15" s="2">
        <v>551.57000000000005</v>
      </c>
      <c r="C15" s="2">
        <v>551.78</v>
      </c>
      <c r="D15" s="2">
        <v>538.89</v>
      </c>
      <c r="E15" s="2">
        <v>544.52</v>
      </c>
      <c r="F15" s="2">
        <v>544.65</v>
      </c>
      <c r="G15" s="2">
        <v>547.01</v>
      </c>
      <c r="H15" s="14">
        <f t="shared" si="0"/>
        <v>546.40333333333331</v>
      </c>
      <c r="I15" s="14">
        <f t="shared" si="1"/>
        <v>268.41666666666663</v>
      </c>
      <c r="J15" s="14">
        <f t="shared" si="2"/>
        <v>178.50166666666667</v>
      </c>
      <c r="K15" s="14">
        <v>-0.11315</v>
      </c>
      <c r="L15" s="14">
        <f t="shared" si="3"/>
        <v>67.870875965948244</v>
      </c>
      <c r="M15" s="11"/>
      <c r="O15" s="11"/>
      <c r="P15" s="11"/>
      <c r="Q15" s="11"/>
      <c r="R15" s="11"/>
      <c r="S15" s="11"/>
      <c r="T15" s="11"/>
    </row>
    <row r="16" spans="1:25" s="9" customFormat="1" x14ac:dyDescent="0.2">
      <c r="A16" s="3">
        <v>15.63</v>
      </c>
      <c r="B16" s="2">
        <v>532.70000000000005</v>
      </c>
      <c r="C16" s="2">
        <v>533.22</v>
      </c>
      <c r="D16" s="2">
        <v>531.15</v>
      </c>
      <c r="E16" s="2">
        <v>522.55999999999995</v>
      </c>
      <c r="F16" s="2">
        <v>529.36</v>
      </c>
      <c r="G16" s="2">
        <v>523.76</v>
      </c>
      <c r="H16" s="14">
        <f t="shared" si="0"/>
        <v>528.79166666666663</v>
      </c>
      <c r="I16" s="14">
        <f t="shared" si="1"/>
        <v>250.80499999999995</v>
      </c>
      <c r="J16" s="14">
        <f t="shared" si="2"/>
        <v>160.88999999999999</v>
      </c>
      <c r="K16" s="14">
        <v>-0.23502999999999999</v>
      </c>
      <c r="L16" s="14">
        <f t="shared" si="3"/>
        <v>60.041786754191627</v>
      </c>
      <c r="M16" s="11"/>
      <c r="O16" s="11"/>
      <c r="P16" s="11"/>
      <c r="Q16" s="11"/>
      <c r="R16" s="11"/>
      <c r="S16" s="11"/>
      <c r="T16" s="11"/>
    </row>
    <row r="17" spans="1:20" s="9" customFormat="1" x14ac:dyDescent="0.2">
      <c r="A17" s="3">
        <v>31.25</v>
      </c>
      <c r="B17" s="2">
        <v>514.4</v>
      </c>
      <c r="C17" s="2">
        <v>511.26</v>
      </c>
      <c r="D17" s="2">
        <v>515.5</v>
      </c>
      <c r="E17" s="2">
        <v>504.86</v>
      </c>
      <c r="F17" s="2">
        <v>509.83</v>
      </c>
      <c r="G17" s="2">
        <v>493.18</v>
      </c>
      <c r="H17" s="14">
        <f t="shared" si="0"/>
        <v>508.17166666666662</v>
      </c>
      <c r="I17" s="14">
        <f t="shared" si="1"/>
        <v>230.18499999999995</v>
      </c>
      <c r="J17" s="14">
        <f t="shared" si="2"/>
        <v>140.26999999999998</v>
      </c>
      <c r="K17" s="14">
        <v>1.26383</v>
      </c>
      <c r="L17" s="14">
        <f t="shared" si="3"/>
        <v>50.875373228323106</v>
      </c>
      <c r="M17" s="11"/>
      <c r="O17" s="11"/>
      <c r="P17" s="11"/>
      <c r="Q17" s="11"/>
      <c r="R17" s="11"/>
      <c r="S17" s="11"/>
      <c r="T17" s="11"/>
    </row>
    <row r="18" spans="1:20" s="9" customFormat="1" x14ac:dyDescent="0.2">
      <c r="A18" s="3">
        <v>62.5</v>
      </c>
      <c r="B18" s="2">
        <v>472.82</v>
      </c>
      <c r="C18" s="2">
        <v>491.84</v>
      </c>
      <c r="D18" s="2">
        <v>471.42</v>
      </c>
      <c r="E18" s="2">
        <v>469.27</v>
      </c>
      <c r="F18" s="2">
        <v>463.68</v>
      </c>
      <c r="G18" s="2">
        <v>478.98</v>
      </c>
      <c r="H18" s="14">
        <f t="shared" si="0"/>
        <v>474.66833333333329</v>
      </c>
      <c r="I18" s="14">
        <f t="shared" si="1"/>
        <v>196.68166666666662</v>
      </c>
      <c r="J18" s="14">
        <f t="shared" si="2"/>
        <v>106.76666666666665</v>
      </c>
      <c r="K18" s="14">
        <v>1.8836200000000001</v>
      </c>
      <c r="L18" s="14">
        <f t="shared" si="3"/>
        <v>35.981803498529295</v>
      </c>
      <c r="M18" s="11"/>
      <c r="O18" s="11"/>
      <c r="P18" s="11"/>
      <c r="Q18" s="11"/>
      <c r="R18" s="11"/>
      <c r="S18" s="11"/>
      <c r="T18" s="11"/>
    </row>
    <row r="19" spans="1:20" s="9" customFormat="1" x14ac:dyDescent="0.2">
      <c r="A19" s="3">
        <v>125</v>
      </c>
      <c r="B19" s="2">
        <v>469.88</v>
      </c>
      <c r="C19" s="2">
        <v>476.79</v>
      </c>
      <c r="D19" s="2">
        <v>439.23</v>
      </c>
      <c r="E19" s="2">
        <v>459.56</v>
      </c>
      <c r="F19" s="2">
        <v>458.82</v>
      </c>
      <c r="G19" s="2">
        <v>434.25</v>
      </c>
      <c r="H19" s="14">
        <f t="shared" si="0"/>
        <v>456.42166666666668</v>
      </c>
      <c r="I19" s="14">
        <f t="shared" si="1"/>
        <v>178.435</v>
      </c>
      <c r="J19" s="14">
        <f t="shared" si="2"/>
        <v>88.520000000000039</v>
      </c>
      <c r="K19" s="14">
        <v>4.7230499999999997</v>
      </c>
      <c r="L19" s="14">
        <f t="shared" si="3"/>
        <v>27.87043142601004</v>
      </c>
      <c r="M19" s="11"/>
      <c r="O19" s="11"/>
      <c r="P19" s="11"/>
      <c r="Q19" s="11"/>
      <c r="R19" s="11"/>
      <c r="S19" s="11"/>
      <c r="T19" s="11"/>
    </row>
    <row r="20" spans="1:20" s="9" customFormat="1" x14ac:dyDescent="0.2">
      <c r="A20" s="3">
        <v>250</v>
      </c>
      <c r="B20" s="2">
        <v>420.97</v>
      </c>
      <c r="C20" s="2">
        <v>420.48</v>
      </c>
      <c r="D20" s="2">
        <v>417.48</v>
      </c>
      <c r="E20" s="2">
        <v>421.32</v>
      </c>
      <c r="F20" s="2">
        <v>403.68</v>
      </c>
      <c r="G20" s="2">
        <v>422.24</v>
      </c>
      <c r="H20" s="14">
        <f t="shared" si="0"/>
        <v>417.69499999999999</v>
      </c>
      <c r="I20" s="14">
        <f t="shared" si="1"/>
        <v>139.70833333333331</v>
      </c>
      <c r="J20" s="14">
        <f t="shared" si="2"/>
        <v>49.793333333333351</v>
      </c>
      <c r="K20" s="14">
        <v>0.77434999999999998</v>
      </c>
      <c r="L20" s="14">
        <f t="shared" si="3"/>
        <v>10.654881418971474</v>
      </c>
      <c r="M20" s="11"/>
      <c r="O20" s="11"/>
      <c r="P20" s="11"/>
      <c r="Q20" s="11"/>
      <c r="R20" s="11"/>
      <c r="S20" s="11"/>
      <c r="T20" s="11"/>
    </row>
    <row r="21" spans="1:20" s="9" customFormat="1" x14ac:dyDescent="0.2">
      <c r="A21" s="3">
        <v>500</v>
      </c>
      <c r="B21" s="2">
        <v>406.2</v>
      </c>
      <c r="C21" s="2">
        <v>409.83</v>
      </c>
      <c r="D21" s="2">
        <v>403.48</v>
      </c>
      <c r="E21" s="2">
        <v>402.29</v>
      </c>
      <c r="F21" s="2">
        <v>400.32</v>
      </c>
      <c r="G21" s="2">
        <v>406.72</v>
      </c>
      <c r="H21" s="14">
        <f t="shared" si="0"/>
        <v>404.80666666666667</v>
      </c>
      <c r="I21" s="14">
        <f t="shared" si="1"/>
        <v>126.82</v>
      </c>
      <c r="J21" s="14">
        <f t="shared" si="2"/>
        <v>36.90500000000003</v>
      </c>
      <c r="K21" s="14">
        <v>-0.70206999999999997</v>
      </c>
      <c r="L21" s="14">
        <f t="shared" si="3"/>
        <v>4.9255025153551451</v>
      </c>
      <c r="M21" s="11"/>
      <c r="O21" s="11"/>
      <c r="P21" s="11"/>
      <c r="Q21" s="11"/>
      <c r="R21" s="11"/>
      <c r="S21" s="11"/>
      <c r="T21" s="11"/>
    </row>
    <row r="22" spans="1:20" s="9" customFormat="1" x14ac:dyDescent="0.2">
      <c r="B22" s="11"/>
      <c r="C22" s="11"/>
      <c r="D22" s="11"/>
      <c r="E22" s="11"/>
      <c r="F22" s="11"/>
      <c r="H22" s="11"/>
      <c r="I22" s="11"/>
      <c r="J22" s="11"/>
      <c r="K22" s="11"/>
      <c r="L22" s="11"/>
      <c r="M22" s="11"/>
      <c r="O22" s="11"/>
      <c r="P22" s="11"/>
      <c r="Q22" s="11"/>
      <c r="R22" s="11"/>
      <c r="S22" s="11"/>
      <c r="T22" s="11"/>
    </row>
    <row r="23" spans="1:20" s="9" customFormat="1" x14ac:dyDescent="0.2">
      <c r="A23" s="10" t="s">
        <v>33</v>
      </c>
      <c r="B23" s="11"/>
      <c r="C23" s="11"/>
      <c r="D23" s="11"/>
      <c r="E23" s="11"/>
      <c r="F23" s="11"/>
      <c r="H23" s="11"/>
      <c r="I23" s="11"/>
      <c r="J23" s="11"/>
      <c r="K23" s="11"/>
      <c r="L23" s="11"/>
      <c r="M23" s="11"/>
      <c r="O23" s="11"/>
      <c r="P23" s="11"/>
      <c r="Q23" s="11"/>
      <c r="R23" s="11"/>
      <c r="S23" s="11"/>
      <c r="T23" s="11"/>
    </row>
    <row r="24" spans="1:20" s="9" customFormat="1" ht="30" x14ac:dyDescent="0.2">
      <c r="A24" s="6" t="s">
        <v>2</v>
      </c>
      <c r="B24" s="3" t="s">
        <v>5</v>
      </c>
      <c r="C24" s="3" t="s">
        <v>6</v>
      </c>
      <c r="D24" s="3" t="s">
        <v>7</v>
      </c>
      <c r="E24" s="3" t="s">
        <v>8</v>
      </c>
      <c r="F24" s="3" t="s">
        <v>9</v>
      </c>
      <c r="G24" s="3" t="s">
        <v>10</v>
      </c>
      <c r="H24" s="13" t="s">
        <v>11</v>
      </c>
      <c r="I24" s="13" t="s">
        <v>12</v>
      </c>
      <c r="J24" s="13" t="s">
        <v>15</v>
      </c>
      <c r="K24" s="13" t="s">
        <v>3</v>
      </c>
      <c r="L24" s="15" t="s">
        <v>14</v>
      </c>
      <c r="M24" s="11"/>
      <c r="O24" s="11"/>
      <c r="P24" s="11"/>
      <c r="Q24" s="11"/>
      <c r="R24" s="11"/>
      <c r="S24" s="11"/>
      <c r="T24" s="11"/>
    </row>
    <row r="25" spans="1:20" s="9" customFormat="1" x14ac:dyDescent="0.2">
      <c r="A25" s="3" t="s">
        <v>1</v>
      </c>
      <c r="B25" s="2">
        <v>261.5</v>
      </c>
      <c r="C25" s="2">
        <v>267.72000000000003</v>
      </c>
      <c r="D25" s="2">
        <v>276.64999999999998</v>
      </c>
      <c r="E25" s="2">
        <v>255.32</v>
      </c>
      <c r="F25" s="2">
        <v>275.08</v>
      </c>
      <c r="G25" s="2">
        <v>273.06</v>
      </c>
      <c r="H25" s="14">
        <f>AVERAGE(B25:G25)</f>
        <v>268.22166666666664</v>
      </c>
      <c r="I25" s="14">
        <f>H25-$H$25</f>
        <v>0</v>
      </c>
      <c r="J25" s="14">
        <f>I25-$I$26</f>
        <v>-60.000000000000057</v>
      </c>
      <c r="K25" s="14">
        <v>-1.6418699999999999</v>
      </c>
      <c r="L25" s="14"/>
      <c r="M25" s="11"/>
      <c r="O25" s="11"/>
      <c r="P25" s="11"/>
      <c r="Q25" s="11"/>
      <c r="R25" s="11"/>
      <c r="S25" s="11"/>
      <c r="T25" s="11"/>
    </row>
    <row r="26" spans="1:20" s="9" customFormat="1" x14ac:dyDescent="0.2">
      <c r="A26" s="3" t="s">
        <v>13</v>
      </c>
      <c r="B26" s="2">
        <v>329.42</v>
      </c>
      <c r="C26" s="2">
        <v>326.14</v>
      </c>
      <c r="D26" s="2">
        <v>352.17</v>
      </c>
      <c r="E26" s="2">
        <v>317.89999999999998</v>
      </c>
      <c r="F26" s="2">
        <v>323.48</v>
      </c>
      <c r="G26" s="2">
        <v>320.22000000000003</v>
      </c>
      <c r="H26" s="14">
        <f t="shared" ref="H26:H38" si="4">AVERAGE(B26:G26)</f>
        <v>328.22166666666669</v>
      </c>
      <c r="I26" s="14">
        <f t="shared" ref="I26:I38" si="5">H26-$H$25</f>
        <v>60.000000000000057</v>
      </c>
      <c r="J26" s="14">
        <f t="shared" ref="J26:J38" si="6">I26-$I$26</f>
        <v>0</v>
      </c>
      <c r="K26" s="14">
        <v>0</v>
      </c>
      <c r="L26" s="14"/>
      <c r="M26" s="11"/>
      <c r="O26" s="11"/>
      <c r="P26" s="11"/>
      <c r="Q26" s="11"/>
      <c r="R26" s="11"/>
      <c r="S26" s="11"/>
      <c r="T26" s="11"/>
    </row>
    <row r="27" spans="1:20" s="9" customFormat="1" ht="15" x14ac:dyDescent="0.2">
      <c r="A27" s="8" t="s">
        <v>4</v>
      </c>
      <c r="B27" s="1">
        <v>346.14</v>
      </c>
      <c r="C27" s="1">
        <v>356.81</v>
      </c>
      <c r="D27" s="1">
        <v>383.38</v>
      </c>
      <c r="E27" s="1">
        <v>380.96</v>
      </c>
      <c r="F27" s="1">
        <v>425.72</v>
      </c>
      <c r="G27" s="1">
        <v>406.29</v>
      </c>
      <c r="H27" s="14">
        <f t="shared" si="4"/>
        <v>383.2166666666667</v>
      </c>
      <c r="I27" s="14">
        <f t="shared" si="5"/>
        <v>114.99500000000006</v>
      </c>
      <c r="J27" s="14">
        <f t="shared" si="6"/>
        <v>54.995000000000005</v>
      </c>
      <c r="K27" s="14">
        <v>7.0587200000000001</v>
      </c>
      <c r="L27" s="14">
        <f>((J27-$J$27)/($J$28-$J$27))*100</f>
        <v>0</v>
      </c>
      <c r="M27" s="11"/>
      <c r="O27" s="11"/>
      <c r="P27" s="11"/>
      <c r="Q27" s="11"/>
      <c r="R27" s="11"/>
      <c r="S27" s="11"/>
      <c r="T27" s="11"/>
    </row>
    <row r="28" spans="1:20" s="9" customFormat="1" x14ac:dyDescent="0.2">
      <c r="A28" s="7" t="s">
        <v>0</v>
      </c>
      <c r="B28" s="1">
        <v>634.80999999999995</v>
      </c>
      <c r="C28" s="1">
        <v>649.73</v>
      </c>
      <c r="D28" s="1">
        <v>625.1</v>
      </c>
      <c r="E28" s="1">
        <v>634.45000000000005</v>
      </c>
      <c r="F28" s="1">
        <v>634.52</v>
      </c>
      <c r="G28" s="1">
        <v>637.36</v>
      </c>
      <c r="H28" s="14">
        <f t="shared" si="4"/>
        <v>635.995</v>
      </c>
      <c r="I28" s="14">
        <f t="shared" si="5"/>
        <v>367.77333333333337</v>
      </c>
      <c r="J28" s="14">
        <f t="shared" si="6"/>
        <v>307.77333333333331</v>
      </c>
      <c r="K28" s="14">
        <v>-1.8326100000000001</v>
      </c>
      <c r="L28" s="14">
        <f t="shared" ref="L28:L38" si="7">((J28-$J$27)/($J$28-$J$27))*100</f>
        <v>100</v>
      </c>
      <c r="M28" s="11"/>
      <c r="O28" s="11"/>
      <c r="P28" s="11"/>
      <c r="Q28" s="11"/>
      <c r="R28" s="11"/>
      <c r="S28" s="11"/>
      <c r="T28" s="11"/>
    </row>
    <row r="29" spans="1:20" s="9" customFormat="1" x14ac:dyDescent="0.2">
      <c r="A29" s="3">
        <v>0.98</v>
      </c>
      <c r="B29" s="1">
        <v>615.29999999999995</v>
      </c>
      <c r="C29" s="1">
        <v>618.07000000000005</v>
      </c>
      <c r="D29" s="1">
        <v>605.78</v>
      </c>
      <c r="E29" s="1">
        <v>616.53</v>
      </c>
      <c r="F29" s="1">
        <v>619.48</v>
      </c>
      <c r="G29" s="1">
        <v>601.51</v>
      </c>
      <c r="H29" s="14">
        <f t="shared" si="4"/>
        <v>612.77833333333331</v>
      </c>
      <c r="I29" s="14">
        <f t="shared" si="5"/>
        <v>344.55666666666667</v>
      </c>
      <c r="J29" s="14">
        <f t="shared" si="6"/>
        <v>284.55666666666662</v>
      </c>
      <c r="K29" s="14">
        <v>-2.0778099999999999</v>
      </c>
      <c r="L29" s="14">
        <f>((J29-$J$27)/($J$28-$J$27))*100</f>
        <v>90.815404801308119</v>
      </c>
      <c r="M29" s="11"/>
      <c r="O29" s="11"/>
      <c r="P29" s="11"/>
      <c r="Q29" s="11"/>
      <c r="R29" s="11"/>
      <c r="S29" s="11"/>
      <c r="T29" s="11"/>
    </row>
    <row r="30" spans="1:20" s="9" customFormat="1" x14ac:dyDescent="0.2">
      <c r="A30" s="3">
        <v>1.95</v>
      </c>
      <c r="B30" s="2">
        <v>594.85</v>
      </c>
      <c r="C30" s="1">
        <v>586.66</v>
      </c>
      <c r="D30" s="1">
        <v>598.86</v>
      </c>
      <c r="E30" s="2">
        <v>593.14</v>
      </c>
      <c r="F30" s="2">
        <v>588.92999999999995</v>
      </c>
      <c r="G30" s="2">
        <v>586.72</v>
      </c>
      <c r="H30" s="14">
        <f t="shared" si="4"/>
        <v>591.52666666666664</v>
      </c>
      <c r="I30" s="14">
        <f t="shared" si="5"/>
        <v>323.30500000000001</v>
      </c>
      <c r="J30" s="14">
        <f t="shared" si="6"/>
        <v>263.30499999999995</v>
      </c>
      <c r="K30" s="14">
        <v>-3.06596</v>
      </c>
      <c r="L30" s="14">
        <f t="shared" si="7"/>
        <v>82.408170531493312</v>
      </c>
      <c r="M30" s="11"/>
      <c r="O30" s="11"/>
      <c r="P30" s="11"/>
      <c r="Q30" s="11"/>
      <c r="R30" s="11"/>
      <c r="S30" s="11"/>
      <c r="T30" s="11"/>
    </row>
    <row r="31" spans="1:20" s="9" customFormat="1" x14ac:dyDescent="0.2">
      <c r="A31" s="3">
        <v>3.91</v>
      </c>
      <c r="B31" s="1">
        <v>544.91999999999996</v>
      </c>
      <c r="C31" s="1">
        <v>558.19000000000005</v>
      </c>
      <c r="D31" s="2">
        <v>541.45000000000005</v>
      </c>
      <c r="E31" s="2">
        <v>540.02</v>
      </c>
      <c r="F31" s="2">
        <v>536.72</v>
      </c>
      <c r="G31" s="2">
        <v>536.36</v>
      </c>
      <c r="H31" s="14">
        <f t="shared" si="4"/>
        <v>542.94333333333338</v>
      </c>
      <c r="I31" s="14">
        <f t="shared" si="5"/>
        <v>274.72166666666675</v>
      </c>
      <c r="J31" s="14">
        <f t="shared" si="6"/>
        <v>214.72166666666669</v>
      </c>
      <c r="K31" s="14">
        <v>-1.7612399999999999</v>
      </c>
      <c r="L31" s="14">
        <f t="shared" si="7"/>
        <v>63.188432552895499</v>
      </c>
      <c r="M31" s="11"/>
      <c r="O31" s="11"/>
      <c r="P31" s="11"/>
      <c r="Q31" s="11"/>
      <c r="R31" s="11"/>
      <c r="S31" s="11"/>
      <c r="T31" s="11"/>
    </row>
    <row r="32" spans="1:20" s="9" customFormat="1" x14ac:dyDescent="0.2">
      <c r="A32" s="3">
        <v>7.81</v>
      </c>
      <c r="B32" s="1">
        <v>544.91999999999996</v>
      </c>
      <c r="C32" s="1">
        <v>558.19000000000005</v>
      </c>
      <c r="D32" s="2">
        <v>541.45000000000005</v>
      </c>
      <c r="E32" s="2">
        <v>540.02</v>
      </c>
      <c r="F32" s="2">
        <v>536.72</v>
      </c>
      <c r="G32" s="2">
        <v>536.36</v>
      </c>
      <c r="H32" s="14">
        <f t="shared" si="4"/>
        <v>542.94333333333338</v>
      </c>
      <c r="I32" s="14">
        <f t="shared" si="5"/>
        <v>274.72166666666675</v>
      </c>
      <c r="J32" s="14">
        <f t="shared" si="6"/>
        <v>214.72166666666669</v>
      </c>
      <c r="K32" s="14">
        <v>-1.7612399999999999</v>
      </c>
      <c r="L32" s="14">
        <f t="shared" si="7"/>
        <v>63.188432552895499</v>
      </c>
      <c r="M32" s="11"/>
      <c r="O32" s="11"/>
      <c r="P32" s="11"/>
      <c r="Q32" s="11"/>
      <c r="R32" s="11"/>
      <c r="S32" s="11"/>
      <c r="T32" s="11"/>
    </row>
    <row r="33" spans="1:20" s="9" customFormat="1" x14ac:dyDescent="0.2">
      <c r="A33" s="3">
        <v>15.63</v>
      </c>
      <c r="B33" s="2">
        <v>530.11</v>
      </c>
      <c r="C33" s="2">
        <v>521.71</v>
      </c>
      <c r="D33" s="2">
        <v>521.52</v>
      </c>
      <c r="E33" s="2">
        <v>515.27</v>
      </c>
      <c r="F33" s="2">
        <v>511.14</v>
      </c>
      <c r="G33" s="2">
        <v>513.05999999999995</v>
      </c>
      <c r="H33" s="14">
        <f t="shared" si="4"/>
        <v>518.80166666666662</v>
      </c>
      <c r="I33" s="14">
        <f t="shared" si="5"/>
        <v>250.57999999999998</v>
      </c>
      <c r="J33" s="14">
        <f t="shared" si="6"/>
        <v>190.57999999999993</v>
      </c>
      <c r="K33" s="14">
        <v>-2.1995100000000001</v>
      </c>
      <c r="L33" s="14">
        <f t="shared" si="7"/>
        <v>53.637904092518454</v>
      </c>
      <c r="M33" s="11"/>
      <c r="O33" s="11"/>
      <c r="P33" s="11"/>
      <c r="Q33" s="11"/>
      <c r="R33" s="11"/>
      <c r="S33" s="11"/>
      <c r="T33" s="11"/>
    </row>
    <row r="34" spans="1:20" s="9" customFormat="1" x14ac:dyDescent="0.2">
      <c r="A34" s="3">
        <v>31.25</v>
      </c>
      <c r="B34" s="2">
        <v>501.01</v>
      </c>
      <c r="C34" s="2">
        <v>504.54</v>
      </c>
      <c r="D34" s="2">
        <v>501.51</v>
      </c>
      <c r="E34" s="2">
        <v>501.85</v>
      </c>
      <c r="F34" s="2">
        <v>504.15</v>
      </c>
      <c r="G34" s="2">
        <v>519.69000000000005</v>
      </c>
      <c r="H34" s="14">
        <f t="shared" si="4"/>
        <v>505.45833333333331</v>
      </c>
      <c r="I34" s="14">
        <f t="shared" si="5"/>
        <v>237.23666666666668</v>
      </c>
      <c r="J34" s="14">
        <f t="shared" si="6"/>
        <v>177.23666666666662</v>
      </c>
      <c r="K34" s="14">
        <v>-2.1670699999999998</v>
      </c>
      <c r="L34" s="14">
        <f t="shared" si="7"/>
        <v>48.35923437530905</v>
      </c>
      <c r="M34" s="11"/>
      <c r="O34" s="11"/>
      <c r="P34" s="11"/>
      <c r="Q34" s="11"/>
      <c r="R34" s="11"/>
      <c r="S34" s="11"/>
      <c r="T34" s="11"/>
    </row>
    <row r="35" spans="1:20" s="9" customFormat="1" x14ac:dyDescent="0.2">
      <c r="A35" s="3">
        <v>62.5</v>
      </c>
      <c r="B35" s="2">
        <v>489.17</v>
      </c>
      <c r="C35" s="2">
        <v>482.46</v>
      </c>
      <c r="D35" s="2">
        <v>476.22</v>
      </c>
      <c r="E35" s="2">
        <v>475.46</v>
      </c>
      <c r="F35" s="2">
        <v>476.5</v>
      </c>
      <c r="G35" s="2">
        <v>475.46</v>
      </c>
      <c r="H35" s="14">
        <f t="shared" si="4"/>
        <v>479.21166666666664</v>
      </c>
      <c r="I35" s="14">
        <f t="shared" si="5"/>
        <v>210.99</v>
      </c>
      <c r="J35" s="14">
        <f t="shared" si="6"/>
        <v>150.98999999999995</v>
      </c>
      <c r="K35" s="14">
        <v>-2.8069600000000001</v>
      </c>
      <c r="L35" s="14">
        <f t="shared" si="7"/>
        <v>37.975960492394506</v>
      </c>
      <c r="M35" s="11"/>
      <c r="O35" s="11"/>
      <c r="P35" s="11"/>
      <c r="Q35" s="11"/>
      <c r="R35" s="11"/>
      <c r="S35" s="11"/>
      <c r="T35" s="11"/>
    </row>
    <row r="36" spans="1:20" s="9" customFormat="1" x14ac:dyDescent="0.2">
      <c r="A36" s="3">
        <v>125</v>
      </c>
      <c r="B36" s="1">
        <v>456.11</v>
      </c>
      <c r="C36" s="1">
        <v>457.71</v>
      </c>
      <c r="D36" s="1">
        <v>454.1</v>
      </c>
      <c r="E36" s="2">
        <v>424.86</v>
      </c>
      <c r="F36" s="2">
        <v>420.93</v>
      </c>
      <c r="G36" s="2">
        <v>453.71</v>
      </c>
      <c r="H36" s="14">
        <f t="shared" si="4"/>
        <v>444.57</v>
      </c>
      <c r="I36" s="14">
        <f t="shared" si="5"/>
        <v>176.34833333333336</v>
      </c>
      <c r="J36" s="14">
        <f t="shared" si="6"/>
        <v>116.3483333333333</v>
      </c>
      <c r="K36" s="14">
        <v>1.8242100000000001</v>
      </c>
      <c r="L36" s="14">
        <f t="shared" si="7"/>
        <v>24.271595007483487</v>
      </c>
      <c r="M36" s="11"/>
      <c r="O36" s="11"/>
      <c r="P36" s="11"/>
      <c r="Q36" s="11"/>
      <c r="R36" s="11"/>
      <c r="S36" s="11"/>
      <c r="T36" s="11"/>
    </row>
    <row r="37" spans="1:20" s="9" customFormat="1" x14ac:dyDescent="0.2">
      <c r="A37" s="3">
        <v>250</v>
      </c>
      <c r="B37" s="2">
        <v>419.03</v>
      </c>
      <c r="C37" s="2">
        <v>414.15</v>
      </c>
      <c r="D37" s="2">
        <v>418.6</v>
      </c>
      <c r="E37" s="2">
        <v>405.45</v>
      </c>
      <c r="F37" s="2">
        <v>400</v>
      </c>
      <c r="G37" s="2">
        <v>410.53</v>
      </c>
      <c r="H37" s="14">
        <f t="shared" si="4"/>
        <v>411.29333333333335</v>
      </c>
      <c r="I37" s="14">
        <f t="shared" si="5"/>
        <v>143.07166666666672</v>
      </c>
      <c r="J37" s="14">
        <f t="shared" si="6"/>
        <v>83.071666666666658</v>
      </c>
      <c r="K37" s="14">
        <v>-1.99891</v>
      </c>
      <c r="L37" s="14">
        <f t="shared" si="7"/>
        <v>11.107228335761896</v>
      </c>
      <c r="M37" s="11"/>
      <c r="O37" s="11"/>
      <c r="P37" s="11"/>
      <c r="Q37" s="11"/>
      <c r="R37" s="11"/>
      <c r="S37" s="11"/>
      <c r="T37" s="11"/>
    </row>
    <row r="38" spans="1:20" s="9" customFormat="1" x14ac:dyDescent="0.2">
      <c r="A38" s="3">
        <v>500</v>
      </c>
      <c r="B38" s="2">
        <v>393.01</v>
      </c>
      <c r="C38" s="2">
        <v>390.55</v>
      </c>
      <c r="D38" s="2">
        <v>392.81</v>
      </c>
      <c r="E38" s="2">
        <v>392.04</v>
      </c>
      <c r="F38" s="2">
        <v>395.67</v>
      </c>
      <c r="G38" s="2">
        <v>392.71</v>
      </c>
      <c r="H38" s="14">
        <f t="shared" si="4"/>
        <v>392.79833333333335</v>
      </c>
      <c r="I38" s="14">
        <f t="shared" si="5"/>
        <v>124.57666666666671</v>
      </c>
      <c r="J38" s="14">
        <f t="shared" si="6"/>
        <v>64.576666666666654</v>
      </c>
      <c r="K38" s="14">
        <v>-4.3925099999999997</v>
      </c>
      <c r="L38" s="14">
        <f t="shared" si="7"/>
        <v>3.79054111968984</v>
      </c>
      <c r="M38" s="11"/>
      <c r="O38" s="11"/>
      <c r="P38" s="11"/>
      <c r="Q38" s="11"/>
      <c r="R38" s="11"/>
      <c r="S38" s="11"/>
      <c r="T38" s="11"/>
    </row>
    <row r="39" spans="1:20" s="9" customFormat="1" x14ac:dyDescent="0.2">
      <c r="B39" s="11"/>
      <c r="C39" s="11"/>
      <c r="D39" s="11"/>
      <c r="E39" s="11"/>
      <c r="F39" s="11"/>
      <c r="H39" s="11"/>
      <c r="I39" s="11"/>
      <c r="J39" s="11"/>
      <c r="K39" s="11"/>
      <c r="L39" s="11"/>
      <c r="M39" s="11"/>
      <c r="O39" s="11"/>
      <c r="P39" s="11"/>
      <c r="Q39" s="11"/>
      <c r="R39" s="11"/>
      <c r="S39" s="11"/>
      <c r="T39" s="11"/>
    </row>
    <row r="41" spans="1:20" x14ac:dyDescent="0.2">
      <c r="A41" s="10" t="s">
        <v>24</v>
      </c>
      <c r="N41" s="10" t="s">
        <v>16</v>
      </c>
    </row>
    <row r="42" spans="1:20" ht="31" customHeight="1" x14ac:dyDescent="0.2">
      <c r="A42" s="6" t="s">
        <v>2</v>
      </c>
      <c r="B42" s="3" t="s">
        <v>5</v>
      </c>
      <c r="C42" s="3" t="s">
        <v>6</v>
      </c>
      <c r="D42" s="3" t="s">
        <v>7</v>
      </c>
      <c r="E42" s="3" t="s">
        <v>8</v>
      </c>
      <c r="F42" s="3" t="s">
        <v>9</v>
      </c>
      <c r="G42" s="3" t="s">
        <v>10</v>
      </c>
      <c r="H42" s="13" t="s">
        <v>11</v>
      </c>
      <c r="I42" s="13" t="s">
        <v>12</v>
      </c>
      <c r="J42" s="13" t="s">
        <v>15</v>
      </c>
      <c r="K42" s="13" t="s">
        <v>3</v>
      </c>
      <c r="L42" s="15" t="s">
        <v>14</v>
      </c>
      <c r="N42" s="6" t="s">
        <v>2</v>
      </c>
      <c r="O42" s="13" t="s">
        <v>20</v>
      </c>
      <c r="P42" s="13" t="s">
        <v>21</v>
      </c>
      <c r="Q42" s="13" t="s">
        <v>11</v>
      </c>
      <c r="R42" s="13" t="s">
        <v>3</v>
      </c>
      <c r="S42" s="15" t="s">
        <v>14</v>
      </c>
    </row>
    <row r="43" spans="1:20" ht="14" customHeight="1" x14ac:dyDescent="0.2">
      <c r="A43" s="3" t="s">
        <v>1</v>
      </c>
      <c r="B43" s="2">
        <v>299.52</v>
      </c>
      <c r="C43" s="2">
        <v>270.13</v>
      </c>
      <c r="D43" s="2">
        <v>254.04</v>
      </c>
      <c r="E43" s="2">
        <v>270.2</v>
      </c>
      <c r="F43" s="2">
        <v>264.83</v>
      </c>
      <c r="G43" s="2">
        <v>276.73</v>
      </c>
      <c r="H43" s="14">
        <f>AVERAGE(B43:G43)</f>
        <v>272.57499999999999</v>
      </c>
      <c r="I43" s="14">
        <f t="shared" ref="I43:I56" si="8">H43-$H$43</f>
        <v>0</v>
      </c>
      <c r="J43" s="14">
        <f t="shared" ref="J43:J56" si="9">I43-$I$44</f>
        <v>-58.618333333333339</v>
      </c>
      <c r="K43" s="14">
        <v>-3.2456299999999998</v>
      </c>
      <c r="L43" s="14"/>
      <c r="N43" s="8" t="s">
        <v>4</v>
      </c>
      <c r="O43" s="14">
        <v>338.30000000000013</v>
      </c>
      <c r="P43" s="14">
        <v>128.28666666666675</v>
      </c>
      <c r="Q43" s="14">
        <f>AVERAGE(O43:P43)</f>
        <v>233.29333333333344</v>
      </c>
      <c r="R43" s="14">
        <v>105.00667</v>
      </c>
      <c r="S43" s="14">
        <f>((Q43-$Q$43)/($Q$44-$Q$43))*100</f>
        <v>0</v>
      </c>
    </row>
    <row r="44" spans="1:20" x14ac:dyDescent="0.2">
      <c r="A44" s="3" t="s">
        <v>13</v>
      </c>
      <c r="B44" s="2">
        <v>317.38</v>
      </c>
      <c r="C44" s="2">
        <v>295.52</v>
      </c>
      <c r="D44" s="2">
        <v>325.87</v>
      </c>
      <c r="E44" s="2">
        <v>350.6</v>
      </c>
      <c r="F44" s="2">
        <v>358.63</v>
      </c>
      <c r="G44" s="2">
        <v>339.16</v>
      </c>
      <c r="H44" s="14">
        <f t="shared" ref="H44:H56" si="10">AVERAGE(B44:G44)</f>
        <v>331.19333333333333</v>
      </c>
      <c r="I44" s="14">
        <f t="shared" si="8"/>
        <v>58.618333333333339</v>
      </c>
      <c r="J44" s="14">
        <f t="shared" si="9"/>
        <v>0</v>
      </c>
      <c r="K44" s="14">
        <v>0</v>
      </c>
      <c r="L44" s="14"/>
      <c r="N44" s="7" t="s">
        <v>0</v>
      </c>
      <c r="O44" s="14">
        <v>28835.473333333335</v>
      </c>
      <c r="P44" s="14">
        <v>30322.833333333336</v>
      </c>
      <c r="Q44" s="14">
        <f t="shared" ref="Q44:Q54" si="11">AVERAGE(O44:P44)</f>
        <v>29579.153333333335</v>
      </c>
      <c r="R44" s="14">
        <v>743.68</v>
      </c>
      <c r="S44" s="14">
        <f t="shared" ref="S44:S54" si="12">((Q44-$Q$43)/($Q$44-$Q$43))*100</f>
        <v>100</v>
      </c>
    </row>
    <row r="45" spans="1:20" ht="15" x14ac:dyDescent="0.2">
      <c r="A45" s="8" t="s">
        <v>4</v>
      </c>
      <c r="B45" s="2">
        <v>338.22</v>
      </c>
      <c r="C45" s="2">
        <v>414.99</v>
      </c>
      <c r="D45" s="2">
        <v>398.66</v>
      </c>
      <c r="E45" s="2">
        <v>455.02</v>
      </c>
      <c r="F45" s="2">
        <v>1928</v>
      </c>
      <c r="G45" s="2">
        <v>482.07</v>
      </c>
      <c r="H45" s="14">
        <f t="shared" si="10"/>
        <v>669.49333333333345</v>
      </c>
      <c r="I45" s="14">
        <f t="shared" si="8"/>
        <v>396.91833333333346</v>
      </c>
      <c r="J45" s="14">
        <f t="shared" si="9"/>
        <v>338.30000000000013</v>
      </c>
      <c r="K45" s="14">
        <v>243.04968</v>
      </c>
      <c r="L45" s="14">
        <f>((J45-$J$45)/($J$46-$J$45))*100</f>
        <v>0</v>
      </c>
      <c r="N45" s="3">
        <v>0.98</v>
      </c>
      <c r="O45" s="14">
        <v>26168.806666666667</v>
      </c>
      <c r="P45" s="14">
        <v>26822.833333333336</v>
      </c>
      <c r="Q45" s="14">
        <f t="shared" si="11"/>
        <v>26495.82</v>
      </c>
      <c r="R45" s="14">
        <v>327.01333</v>
      </c>
      <c r="S45" s="14">
        <f t="shared" si="12"/>
        <v>89.493123277582129</v>
      </c>
    </row>
    <row r="46" spans="1:20" x14ac:dyDescent="0.2">
      <c r="A46" s="7" t="s">
        <v>0</v>
      </c>
      <c r="B46" s="1">
        <v>26000</v>
      </c>
      <c r="C46" s="1">
        <v>30000</v>
      </c>
      <c r="D46" s="1">
        <v>30000</v>
      </c>
      <c r="E46" s="1">
        <v>32000</v>
      </c>
      <c r="F46" s="1">
        <v>29000</v>
      </c>
      <c r="G46" s="1">
        <v>28000</v>
      </c>
      <c r="H46" s="14">
        <f t="shared" si="10"/>
        <v>29166.666666666668</v>
      </c>
      <c r="I46" s="14">
        <f t="shared" si="8"/>
        <v>28894.091666666667</v>
      </c>
      <c r="J46" s="14">
        <f t="shared" si="9"/>
        <v>28835.473333333335</v>
      </c>
      <c r="K46" s="14">
        <v>823.87360999999999</v>
      </c>
      <c r="L46" s="14">
        <f t="shared" ref="L46:L56" si="13">((J46-$J$45)/($J$46-$J$45))*100</f>
        <v>100</v>
      </c>
      <c r="N46" s="3">
        <v>1.95</v>
      </c>
      <c r="O46" s="14">
        <v>25502.14</v>
      </c>
      <c r="P46" s="14">
        <v>25656.166666666668</v>
      </c>
      <c r="Q46" s="14">
        <f t="shared" si="11"/>
        <v>25579.153333333335</v>
      </c>
      <c r="R46" s="14">
        <v>77.013329999999996</v>
      </c>
      <c r="S46" s="14">
        <f t="shared" si="12"/>
        <v>86.369457224971427</v>
      </c>
    </row>
    <row r="47" spans="1:20" x14ac:dyDescent="0.2">
      <c r="A47" s="3">
        <v>0.98</v>
      </c>
      <c r="B47" s="2">
        <v>27000</v>
      </c>
      <c r="C47" s="1">
        <v>26000</v>
      </c>
      <c r="D47" s="1">
        <v>27000</v>
      </c>
      <c r="E47" s="2">
        <v>27000</v>
      </c>
      <c r="F47" s="2">
        <v>26000</v>
      </c>
      <c r="G47" s="2">
        <v>26000</v>
      </c>
      <c r="H47" s="14">
        <f t="shared" si="10"/>
        <v>26500</v>
      </c>
      <c r="I47" s="14">
        <f t="shared" si="8"/>
        <v>26227.424999999999</v>
      </c>
      <c r="J47" s="14">
        <f t="shared" si="9"/>
        <v>26168.806666666667</v>
      </c>
      <c r="K47" s="14">
        <v>214.14707999999999</v>
      </c>
      <c r="L47" s="14">
        <f t="shared" si="13"/>
        <v>90.642346749712715</v>
      </c>
      <c r="N47" s="3">
        <v>3.91</v>
      </c>
      <c r="O47" s="14">
        <v>23668.806666666667</v>
      </c>
      <c r="P47" s="14">
        <v>21322.833333333336</v>
      </c>
      <c r="Q47" s="14">
        <f t="shared" si="11"/>
        <v>22495.82</v>
      </c>
      <c r="R47" s="14">
        <v>1172.98667</v>
      </c>
      <c r="S47" s="14">
        <f t="shared" si="12"/>
        <v>75.862580502553556</v>
      </c>
    </row>
    <row r="48" spans="1:20" x14ac:dyDescent="0.2">
      <c r="A48" s="3">
        <v>1.95</v>
      </c>
      <c r="B48" s="1">
        <v>26000</v>
      </c>
      <c r="C48" s="1">
        <v>25000</v>
      </c>
      <c r="D48" s="2">
        <v>26000</v>
      </c>
      <c r="E48" s="2">
        <v>27000</v>
      </c>
      <c r="F48" s="2">
        <v>27000</v>
      </c>
      <c r="G48" s="2">
        <v>24000</v>
      </c>
      <c r="H48" s="14">
        <f t="shared" si="10"/>
        <v>25833.333333333332</v>
      </c>
      <c r="I48" s="14">
        <f t="shared" si="8"/>
        <v>25560.758333333331</v>
      </c>
      <c r="J48" s="14">
        <f t="shared" si="9"/>
        <v>25502.14</v>
      </c>
      <c r="K48" s="14">
        <v>467.80097999999998</v>
      </c>
      <c r="L48" s="14">
        <f t="shared" si="13"/>
        <v>88.302933437140894</v>
      </c>
      <c r="N48" s="3">
        <v>7.81</v>
      </c>
      <c r="O48" s="14">
        <v>21002.14</v>
      </c>
      <c r="P48" s="14">
        <v>19989.5</v>
      </c>
      <c r="Q48" s="14">
        <f t="shared" si="11"/>
        <v>20495.82</v>
      </c>
      <c r="R48" s="14">
        <v>506.32</v>
      </c>
      <c r="S48" s="14">
        <f t="shared" si="12"/>
        <v>69.047309115039283</v>
      </c>
    </row>
    <row r="49" spans="1:19" x14ac:dyDescent="0.2">
      <c r="A49" s="3">
        <v>3.91</v>
      </c>
      <c r="B49" s="2">
        <v>22000</v>
      </c>
      <c r="C49" s="2">
        <v>24000</v>
      </c>
      <c r="D49" s="2">
        <v>24000</v>
      </c>
      <c r="E49" s="2">
        <v>24000</v>
      </c>
      <c r="F49" s="2">
        <v>26000</v>
      </c>
      <c r="G49" s="2">
        <v>24000</v>
      </c>
      <c r="H49" s="14">
        <f t="shared" si="10"/>
        <v>24000</v>
      </c>
      <c r="I49" s="14">
        <f t="shared" si="8"/>
        <v>23727.424999999999</v>
      </c>
      <c r="J49" s="14">
        <f t="shared" si="9"/>
        <v>23668.806666666667</v>
      </c>
      <c r="K49" s="14">
        <v>506.93806000000001</v>
      </c>
      <c r="L49" s="14">
        <f t="shared" si="13"/>
        <v>81.869546827568399</v>
      </c>
      <c r="N49" s="3">
        <v>15.63</v>
      </c>
      <c r="O49" s="14">
        <v>18502.14</v>
      </c>
      <c r="P49" s="14">
        <v>19156.166666666668</v>
      </c>
      <c r="Q49" s="14">
        <f t="shared" si="11"/>
        <v>18829.153333333335</v>
      </c>
      <c r="R49" s="14">
        <v>327.01333</v>
      </c>
      <c r="S49" s="14">
        <f t="shared" si="12"/>
        <v>63.367916292110714</v>
      </c>
    </row>
    <row r="50" spans="1:19" x14ac:dyDescent="0.2">
      <c r="A50" s="3">
        <v>7.81</v>
      </c>
      <c r="B50" s="2">
        <v>19000</v>
      </c>
      <c r="C50" s="2">
        <v>21000</v>
      </c>
      <c r="D50" s="2">
        <v>22000</v>
      </c>
      <c r="E50" s="2">
        <v>21000</v>
      </c>
      <c r="F50" s="2">
        <v>24000</v>
      </c>
      <c r="G50" s="2">
        <v>21000</v>
      </c>
      <c r="H50" s="14">
        <f t="shared" si="10"/>
        <v>21333.333333333332</v>
      </c>
      <c r="I50" s="14">
        <f t="shared" si="8"/>
        <v>21060.758333333331</v>
      </c>
      <c r="J50" s="14">
        <f t="shared" si="9"/>
        <v>21002.14</v>
      </c>
      <c r="K50" s="14">
        <v>657.20695000000001</v>
      </c>
      <c r="L50" s="14">
        <f t="shared" si="13"/>
        <v>72.5118935772811</v>
      </c>
      <c r="N50" s="3">
        <v>31.25</v>
      </c>
      <c r="O50" s="14">
        <v>15335.473333333332</v>
      </c>
      <c r="P50" s="14">
        <v>16156.166666666666</v>
      </c>
      <c r="Q50" s="14">
        <f t="shared" si="11"/>
        <v>15745.82</v>
      </c>
      <c r="R50" s="14">
        <v>410.34667000000002</v>
      </c>
      <c r="S50" s="14">
        <f t="shared" si="12"/>
        <v>52.861039569692849</v>
      </c>
    </row>
    <row r="51" spans="1:19" x14ac:dyDescent="0.2">
      <c r="A51" s="3">
        <v>15.63</v>
      </c>
      <c r="B51" s="2">
        <v>21000</v>
      </c>
      <c r="C51" s="2">
        <v>17000</v>
      </c>
      <c r="D51" s="2">
        <v>19000</v>
      </c>
      <c r="E51" s="2">
        <v>20000</v>
      </c>
      <c r="F51" s="2">
        <v>19000</v>
      </c>
      <c r="G51" s="2">
        <v>17000</v>
      </c>
      <c r="H51" s="14">
        <f t="shared" si="10"/>
        <v>18833.333333333332</v>
      </c>
      <c r="I51" s="14">
        <f t="shared" si="8"/>
        <v>18560.758333333331</v>
      </c>
      <c r="J51" s="14">
        <f t="shared" si="9"/>
        <v>18502.14</v>
      </c>
      <c r="K51" s="14">
        <v>644.58750999999995</v>
      </c>
      <c r="L51" s="14">
        <f t="shared" si="13"/>
        <v>63.739093655136777</v>
      </c>
      <c r="N51" s="3">
        <v>62.5</v>
      </c>
      <c r="O51" s="14">
        <v>11835.473333333332</v>
      </c>
      <c r="P51" s="14">
        <v>15656.166666666666</v>
      </c>
      <c r="Q51" s="14">
        <f t="shared" si="11"/>
        <v>13745.82</v>
      </c>
      <c r="R51" s="14">
        <v>1910.3466699999999</v>
      </c>
      <c r="S51" s="14">
        <f t="shared" si="12"/>
        <v>46.045768182178563</v>
      </c>
    </row>
    <row r="52" spans="1:19" x14ac:dyDescent="0.2">
      <c r="A52" s="3">
        <v>31.25</v>
      </c>
      <c r="B52" s="2">
        <v>15000</v>
      </c>
      <c r="C52" s="2">
        <v>13000</v>
      </c>
      <c r="D52" s="2">
        <v>15000</v>
      </c>
      <c r="E52" s="2">
        <v>17000</v>
      </c>
      <c r="F52" s="2">
        <v>18000</v>
      </c>
      <c r="G52" s="2">
        <v>16000</v>
      </c>
      <c r="H52" s="14">
        <f t="shared" si="10"/>
        <v>15666.666666666666</v>
      </c>
      <c r="I52" s="14">
        <f t="shared" si="8"/>
        <v>15394.091666666665</v>
      </c>
      <c r="J52" s="14">
        <f t="shared" si="9"/>
        <v>15335.473333333332</v>
      </c>
      <c r="K52" s="14">
        <v>705.46063000000004</v>
      </c>
      <c r="L52" s="14">
        <f t="shared" si="13"/>
        <v>52.62688042042064</v>
      </c>
      <c r="N52" s="3">
        <v>125</v>
      </c>
      <c r="O52" s="14">
        <v>8528.24</v>
      </c>
      <c r="P52" s="14">
        <v>7993.1666666666652</v>
      </c>
      <c r="Q52" s="14">
        <f t="shared" si="11"/>
        <v>8260.7033333333329</v>
      </c>
      <c r="R52" s="14">
        <v>267.53667000000002</v>
      </c>
      <c r="S52" s="14">
        <f t="shared" si="12"/>
        <v>27.354488844423031</v>
      </c>
    </row>
    <row r="53" spans="1:19" x14ac:dyDescent="0.2">
      <c r="A53" s="3">
        <v>62.5</v>
      </c>
      <c r="B53" s="2">
        <v>15000</v>
      </c>
      <c r="C53" s="2">
        <v>11000</v>
      </c>
      <c r="D53" s="2">
        <v>12000</v>
      </c>
      <c r="E53" s="2">
        <v>13000</v>
      </c>
      <c r="F53" s="2">
        <v>11000</v>
      </c>
      <c r="G53" s="2">
        <v>11000</v>
      </c>
      <c r="H53" s="14">
        <f t="shared" si="10"/>
        <v>12166.666666666666</v>
      </c>
      <c r="I53" s="14">
        <f t="shared" si="8"/>
        <v>11894.091666666665</v>
      </c>
      <c r="J53" s="14">
        <f t="shared" si="9"/>
        <v>11835.473333333332</v>
      </c>
      <c r="K53" s="14">
        <v>644.58750999999995</v>
      </c>
      <c r="L53" s="14">
        <f t="shared" si="13"/>
        <v>40.344960529418586</v>
      </c>
      <c r="N53" s="3">
        <v>250</v>
      </c>
      <c r="O53" s="14">
        <v>4189.8566666666666</v>
      </c>
      <c r="P53" s="14">
        <v>4231.6166666666668</v>
      </c>
      <c r="Q53" s="14">
        <f t="shared" si="11"/>
        <v>4210.7366666666667</v>
      </c>
      <c r="R53" s="14">
        <v>20.88</v>
      </c>
      <c r="S53" s="14">
        <f t="shared" si="12"/>
        <v>13.553677872563059</v>
      </c>
    </row>
    <row r="54" spans="1:19" x14ac:dyDescent="0.2">
      <c r="A54" s="3">
        <v>125</v>
      </c>
      <c r="B54" s="1">
        <v>8997.9</v>
      </c>
      <c r="C54" s="1">
        <v>7051.8</v>
      </c>
      <c r="D54" s="1">
        <v>9615.6</v>
      </c>
      <c r="E54" s="2">
        <v>7982</v>
      </c>
      <c r="F54" s="2">
        <v>9660.7999999999993</v>
      </c>
      <c r="G54" s="2">
        <v>9848.5</v>
      </c>
      <c r="H54" s="14">
        <f t="shared" si="10"/>
        <v>8859.4333333333343</v>
      </c>
      <c r="I54" s="14">
        <f t="shared" si="8"/>
        <v>8586.8583333333336</v>
      </c>
      <c r="J54" s="14">
        <f t="shared" si="9"/>
        <v>8528.24</v>
      </c>
      <c r="K54" s="14">
        <v>446.93302</v>
      </c>
      <c r="L54" s="14">
        <f t="shared" si="13"/>
        <v>28.739481997746672</v>
      </c>
      <c r="N54" s="3">
        <v>500</v>
      </c>
      <c r="O54" s="14">
        <v>1887.9233333333329</v>
      </c>
      <c r="P54" s="14">
        <v>2140.3316666666665</v>
      </c>
      <c r="Q54" s="14">
        <f t="shared" si="11"/>
        <v>2014.1274999999996</v>
      </c>
      <c r="R54" s="14">
        <v>126.20417</v>
      </c>
      <c r="S54" s="14">
        <f t="shared" si="12"/>
        <v>6.0684340709955888</v>
      </c>
    </row>
    <row r="55" spans="1:19" x14ac:dyDescent="0.2">
      <c r="A55" s="3">
        <v>250</v>
      </c>
      <c r="B55" s="2">
        <v>4196.5</v>
      </c>
      <c r="C55" s="2">
        <v>3021.5</v>
      </c>
      <c r="D55" s="2">
        <v>7018.6</v>
      </c>
      <c r="E55" s="2">
        <v>4359.1000000000004</v>
      </c>
      <c r="F55" s="2">
        <v>4450.1000000000004</v>
      </c>
      <c r="G55" s="2">
        <v>4080.5</v>
      </c>
      <c r="H55" s="14">
        <f t="shared" si="10"/>
        <v>4521.05</v>
      </c>
      <c r="I55" s="14">
        <f t="shared" si="8"/>
        <v>4248.4750000000004</v>
      </c>
      <c r="J55" s="14">
        <f t="shared" si="9"/>
        <v>4189.8566666666666</v>
      </c>
      <c r="K55" s="14">
        <v>532.66833999999994</v>
      </c>
      <c r="L55" s="14">
        <f t="shared" si="13"/>
        <v>13.515574410187114</v>
      </c>
    </row>
    <row r="56" spans="1:19" x14ac:dyDescent="0.2">
      <c r="A56" s="3">
        <v>500</v>
      </c>
      <c r="B56" s="1">
        <v>3305</v>
      </c>
      <c r="C56" s="1">
        <v>2356.9</v>
      </c>
      <c r="D56" s="1">
        <v>2310.6999999999998</v>
      </c>
      <c r="E56" s="1">
        <v>2020.3</v>
      </c>
      <c r="F56" s="1">
        <v>2128.9</v>
      </c>
      <c r="G56" s="1">
        <v>1192.9000000000001</v>
      </c>
      <c r="H56" s="14">
        <f t="shared" si="10"/>
        <v>2219.1166666666663</v>
      </c>
      <c r="I56" s="14">
        <f t="shared" si="8"/>
        <v>1946.5416666666663</v>
      </c>
      <c r="J56" s="14">
        <f t="shared" si="9"/>
        <v>1887.9233333333329</v>
      </c>
      <c r="K56" s="14">
        <v>267.86693000000002</v>
      </c>
      <c r="L56" s="14">
        <f t="shared" si="13"/>
        <v>5.4378141832078759</v>
      </c>
    </row>
    <row r="58" spans="1:19" x14ac:dyDescent="0.2">
      <c r="A58" s="10" t="s">
        <v>25</v>
      </c>
    </row>
    <row r="59" spans="1:19" ht="30" x14ac:dyDescent="0.2">
      <c r="A59" s="6" t="s">
        <v>2</v>
      </c>
      <c r="B59" s="3" t="s">
        <v>5</v>
      </c>
      <c r="C59" s="3" t="s">
        <v>6</v>
      </c>
      <c r="D59" s="3" t="s">
        <v>7</v>
      </c>
      <c r="E59" s="3" t="s">
        <v>8</v>
      </c>
      <c r="F59" s="3" t="s">
        <v>9</v>
      </c>
      <c r="G59" s="3" t="s">
        <v>10</v>
      </c>
      <c r="H59" s="13" t="s">
        <v>11</v>
      </c>
      <c r="I59" s="13" t="s">
        <v>12</v>
      </c>
      <c r="J59" s="13" t="s">
        <v>15</v>
      </c>
      <c r="K59" s="13" t="s">
        <v>3</v>
      </c>
      <c r="L59" s="15" t="s">
        <v>14</v>
      </c>
    </row>
    <row r="60" spans="1:19" x14ac:dyDescent="0.2">
      <c r="A60" s="3" t="s">
        <v>1</v>
      </c>
      <c r="B60" s="2">
        <v>287.66000000000003</v>
      </c>
      <c r="C60" s="2">
        <v>251.24</v>
      </c>
      <c r="D60" s="2">
        <v>258.64999999999998</v>
      </c>
      <c r="E60" s="2">
        <v>288.93</v>
      </c>
      <c r="F60" s="2">
        <v>281.42</v>
      </c>
      <c r="G60" s="2">
        <v>282.05</v>
      </c>
      <c r="H60" s="14">
        <f>AVERAGE(B60:G60)</f>
        <v>274.99166666666667</v>
      </c>
      <c r="I60" s="14">
        <f>H60-$H$60</f>
        <v>0</v>
      </c>
      <c r="J60" s="14">
        <f>I60-$I$61</f>
        <v>-68.84166666666664</v>
      </c>
      <c r="K60" s="14">
        <v>-15.65124</v>
      </c>
      <c r="L60" s="14"/>
    </row>
    <row r="61" spans="1:19" x14ac:dyDescent="0.2">
      <c r="A61" s="3" t="s">
        <v>13</v>
      </c>
      <c r="B61" s="2">
        <v>366.96</v>
      </c>
      <c r="C61" s="2">
        <v>362.13</v>
      </c>
      <c r="D61" s="2">
        <v>377.45</v>
      </c>
      <c r="E61" s="2">
        <v>236.4</v>
      </c>
      <c r="F61" s="2">
        <v>341.5</v>
      </c>
      <c r="G61" s="2">
        <v>378.56</v>
      </c>
      <c r="H61" s="14">
        <f t="shared" ref="H61:H73" si="14">AVERAGE(B61:G61)</f>
        <v>343.83333333333331</v>
      </c>
      <c r="I61" s="14">
        <f t="shared" ref="I61:I73" si="15">H61-$H$60</f>
        <v>68.84166666666664</v>
      </c>
      <c r="J61" s="14">
        <f t="shared" ref="J61:J73" si="16">I61-$I$61</f>
        <v>0</v>
      </c>
      <c r="K61" s="14">
        <v>0</v>
      </c>
      <c r="L61" s="14"/>
    </row>
    <row r="62" spans="1:19" ht="15" x14ac:dyDescent="0.2">
      <c r="A62" s="8" t="s">
        <v>4</v>
      </c>
      <c r="B62" s="2">
        <v>394.19</v>
      </c>
      <c r="C62" s="2">
        <v>405.47</v>
      </c>
      <c r="D62" s="2">
        <v>496.53</v>
      </c>
      <c r="E62" s="2">
        <v>543.15</v>
      </c>
      <c r="F62" s="2">
        <v>494.76</v>
      </c>
      <c r="G62" s="2">
        <v>498.62</v>
      </c>
      <c r="H62" s="14">
        <f t="shared" si="14"/>
        <v>472.12000000000006</v>
      </c>
      <c r="I62" s="14">
        <f t="shared" si="15"/>
        <v>197.12833333333339</v>
      </c>
      <c r="J62" s="14">
        <f t="shared" si="16"/>
        <v>128.28666666666675</v>
      </c>
      <c r="K62" s="14">
        <v>1.8874599999999999</v>
      </c>
      <c r="L62" s="14">
        <f>((J62-$J$62)/($J$63-$J$62))*100</f>
        <v>0</v>
      </c>
    </row>
    <row r="63" spans="1:19" x14ac:dyDescent="0.2">
      <c r="A63" s="7" t="s">
        <v>0</v>
      </c>
      <c r="B63" s="1">
        <v>31000</v>
      </c>
      <c r="C63" s="1">
        <v>31000</v>
      </c>
      <c r="D63" s="1">
        <v>34000</v>
      </c>
      <c r="E63" s="1">
        <v>30000</v>
      </c>
      <c r="F63" s="1">
        <v>28000</v>
      </c>
      <c r="G63" s="1">
        <v>30000</v>
      </c>
      <c r="H63" s="14">
        <f t="shared" si="14"/>
        <v>30666.666666666668</v>
      </c>
      <c r="I63" s="14">
        <f t="shared" si="15"/>
        <v>30391.675000000003</v>
      </c>
      <c r="J63" s="14">
        <f t="shared" si="16"/>
        <v>30322.833333333336</v>
      </c>
      <c r="K63" s="14">
        <v>780.59716000000003</v>
      </c>
      <c r="L63" s="14">
        <f t="shared" ref="L63:L73" si="17">((J63-$J$62)/($J$63-$J$62))*100</f>
        <v>100</v>
      </c>
    </row>
    <row r="64" spans="1:19" x14ac:dyDescent="0.2">
      <c r="A64" s="3">
        <v>0.98</v>
      </c>
      <c r="B64" s="2">
        <v>25000</v>
      </c>
      <c r="C64" s="1">
        <v>29000</v>
      </c>
      <c r="D64" s="1">
        <v>29000</v>
      </c>
      <c r="E64" s="2">
        <v>26000</v>
      </c>
      <c r="F64" s="2">
        <v>27000</v>
      </c>
      <c r="G64" s="2">
        <v>27000</v>
      </c>
      <c r="H64" s="14">
        <f t="shared" si="14"/>
        <v>27166.666666666668</v>
      </c>
      <c r="I64" s="14">
        <f t="shared" si="15"/>
        <v>26891.675000000003</v>
      </c>
      <c r="J64" s="14">
        <f t="shared" si="16"/>
        <v>26822.833333333336</v>
      </c>
      <c r="K64" s="14">
        <v>631.87141999999994</v>
      </c>
      <c r="L64" s="14">
        <f t="shared" si="17"/>
        <v>88.408502904056405</v>
      </c>
    </row>
    <row r="65" spans="1:19" x14ac:dyDescent="0.2">
      <c r="A65" s="3">
        <v>1.95</v>
      </c>
      <c r="B65" s="1">
        <v>27000</v>
      </c>
      <c r="C65" s="1">
        <v>25000</v>
      </c>
      <c r="D65" s="2">
        <v>26000</v>
      </c>
      <c r="E65" s="2">
        <v>26000</v>
      </c>
      <c r="F65" s="2">
        <v>26000</v>
      </c>
      <c r="G65" s="2">
        <v>26000</v>
      </c>
      <c r="H65" s="14">
        <f t="shared" si="14"/>
        <v>26000</v>
      </c>
      <c r="I65" s="14">
        <f t="shared" si="15"/>
        <v>25725.008333333335</v>
      </c>
      <c r="J65" s="14">
        <f t="shared" si="16"/>
        <v>25656.166666666668</v>
      </c>
      <c r="K65" s="14">
        <v>236.02307999999999</v>
      </c>
      <c r="L65" s="14">
        <f t="shared" si="17"/>
        <v>84.544670538741869</v>
      </c>
    </row>
    <row r="66" spans="1:19" x14ac:dyDescent="0.2">
      <c r="A66" s="3">
        <v>3.91</v>
      </c>
      <c r="B66" s="2">
        <v>25000</v>
      </c>
      <c r="C66" s="2">
        <v>21000</v>
      </c>
      <c r="D66" s="2">
        <v>22000</v>
      </c>
      <c r="E66" s="2">
        <v>20000</v>
      </c>
      <c r="F66" s="2">
        <v>21000</v>
      </c>
      <c r="G66" s="2">
        <v>21000</v>
      </c>
      <c r="H66" s="14">
        <f t="shared" si="14"/>
        <v>21666.666666666668</v>
      </c>
      <c r="I66" s="14">
        <f t="shared" si="15"/>
        <v>21391.675000000003</v>
      </c>
      <c r="J66" s="14">
        <f t="shared" si="16"/>
        <v>21322.833333333336</v>
      </c>
      <c r="K66" s="14">
        <v>692.74454000000003</v>
      </c>
      <c r="L66" s="14">
        <f t="shared" si="17"/>
        <v>70.193293181859332</v>
      </c>
    </row>
    <row r="67" spans="1:19" x14ac:dyDescent="0.2">
      <c r="A67" s="3">
        <v>7.81</v>
      </c>
      <c r="B67" s="2">
        <v>19000</v>
      </c>
      <c r="C67" s="2">
        <v>20000</v>
      </c>
      <c r="D67" s="2">
        <v>22000</v>
      </c>
      <c r="E67" s="2">
        <v>19000</v>
      </c>
      <c r="F67" s="2">
        <v>21000</v>
      </c>
      <c r="G67" s="2">
        <v>21000</v>
      </c>
      <c r="H67" s="14">
        <f t="shared" si="14"/>
        <v>20333.333333333332</v>
      </c>
      <c r="I67" s="14">
        <f t="shared" si="15"/>
        <v>20058.341666666667</v>
      </c>
      <c r="J67" s="14">
        <f t="shared" si="16"/>
        <v>19989.5</v>
      </c>
      <c r="K67" s="14">
        <v>472.23741999999999</v>
      </c>
      <c r="L67" s="14">
        <f t="shared" si="17"/>
        <v>65.777484764356998</v>
      </c>
    </row>
    <row r="68" spans="1:19" x14ac:dyDescent="0.2">
      <c r="A68" s="3">
        <v>15.63</v>
      </c>
      <c r="B68" s="2">
        <v>20000</v>
      </c>
      <c r="C68" s="2">
        <v>19000</v>
      </c>
      <c r="D68" s="2">
        <v>18000</v>
      </c>
      <c r="E68" s="2">
        <v>19000</v>
      </c>
      <c r="F68" s="2">
        <v>21000</v>
      </c>
      <c r="G68" s="2">
        <v>20000</v>
      </c>
      <c r="H68" s="14">
        <f t="shared" si="14"/>
        <v>19500</v>
      </c>
      <c r="I68" s="14">
        <f t="shared" si="15"/>
        <v>19225.008333333335</v>
      </c>
      <c r="J68" s="14">
        <f t="shared" si="16"/>
        <v>19156.166666666668</v>
      </c>
      <c r="K68" s="14">
        <v>405.99860999999999</v>
      </c>
      <c r="L68" s="14">
        <f t="shared" si="17"/>
        <v>63.017604503418056</v>
      </c>
    </row>
    <row r="69" spans="1:19" x14ac:dyDescent="0.2">
      <c r="A69" s="3">
        <v>31.25</v>
      </c>
      <c r="B69" s="2">
        <v>18000</v>
      </c>
      <c r="C69" s="2">
        <v>15000</v>
      </c>
      <c r="D69" s="2">
        <v>15000</v>
      </c>
      <c r="E69" s="2">
        <v>14000</v>
      </c>
      <c r="F69" s="2">
        <v>17000</v>
      </c>
      <c r="G69" s="2">
        <v>20000</v>
      </c>
      <c r="H69" s="14">
        <f t="shared" si="14"/>
        <v>16500</v>
      </c>
      <c r="I69" s="14">
        <f t="shared" si="15"/>
        <v>16225.008333333333</v>
      </c>
      <c r="J69" s="14">
        <f t="shared" si="16"/>
        <v>16156.166666666666</v>
      </c>
      <c r="K69" s="14">
        <v>899.77863000000002</v>
      </c>
      <c r="L69" s="14">
        <f t="shared" si="17"/>
        <v>53.082035564037824</v>
      </c>
    </row>
    <row r="70" spans="1:19" x14ac:dyDescent="0.2">
      <c r="A70" s="3">
        <v>62.5</v>
      </c>
      <c r="B70" s="2">
        <v>17000</v>
      </c>
      <c r="C70" s="2">
        <v>15000</v>
      </c>
      <c r="D70" s="2">
        <v>15000</v>
      </c>
      <c r="E70" s="2">
        <v>16000</v>
      </c>
      <c r="F70" s="2">
        <v>17000</v>
      </c>
      <c r="G70" s="2">
        <v>16000</v>
      </c>
      <c r="H70" s="14">
        <f t="shared" si="14"/>
        <v>16000</v>
      </c>
      <c r="I70" s="14">
        <f t="shared" si="15"/>
        <v>15725.008333333333</v>
      </c>
      <c r="J70" s="14">
        <f t="shared" si="16"/>
        <v>15656.166666666666</v>
      </c>
      <c r="K70" s="14">
        <v>342.97255999999999</v>
      </c>
      <c r="L70" s="14">
        <f t="shared" si="17"/>
        <v>51.426107407474454</v>
      </c>
    </row>
    <row r="71" spans="1:19" x14ac:dyDescent="0.2">
      <c r="A71" s="3">
        <v>125</v>
      </c>
      <c r="B71" s="1">
        <v>8218.9</v>
      </c>
      <c r="C71" s="1">
        <v>8898.9</v>
      </c>
      <c r="D71" s="1">
        <v>8578.2999999999993</v>
      </c>
      <c r="E71" s="2">
        <v>7575.7</v>
      </c>
      <c r="F71" s="2">
        <v>8852.2999999999993</v>
      </c>
      <c r="G71" s="2">
        <v>7897.9</v>
      </c>
      <c r="H71" s="14">
        <f t="shared" si="14"/>
        <v>8336.9999999999982</v>
      </c>
      <c r="I71" s="14">
        <f t="shared" si="15"/>
        <v>8062.0083333333314</v>
      </c>
      <c r="J71" s="14">
        <f t="shared" si="16"/>
        <v>7993.1666666666652</v>
      </c>
      <c r="K71" s="14">
        <v>195.83224999999999</v>
      </c>
      <c r="L71" s="14">
        <f t="shared" si="17"/>
        <v>26.047352479984237</v>
      </c>
    </row>
    <row r="72" spans="1:19" x14ac:dyDescent="0.2">
      <c r="A72" s="3">
        <v>250</v>
      </c>
      <c r="B72" s="2">
        <v>4970.8999999999996</v>
      </c>
      <c r="C72" s="2">
        <v>4336</v>
      </c>
      <c r="D72" s="2">
        <v>4273.6000000000004</v>
      </c>
      <c r="E72" s="2">
        <v>4216.5</v>
      </c>
      <c r="F72" s="2">
        <v>4425.1000000000004</v>
      </c>
      <c r="G72" s="2">
        <v>5230.6000000000004</v>
      </c>
      <c r="H72" s="14">
        <f t="shared" si="14"/>
        <v>4575.45</v>
      </c>
      <c r="I72" s="14">
        <f t="shared" si="15"/>
        <v>4300.458333333333</v>
      </c>
      <c r="J72" s="14">
        <f t="shared" si="16"/>
        <v>4231.6166666666668</v>
      </c>
      <c r="K72" s="14">
        <v>149.62854999999999</v>
      </c>
      <c r="L72" s="14">
        <f t="shared" si="17"/>
        <v>13.589639365342348</v>
      </c>
    </row>
    <row r="73" spans="1:19" x14ac:dyDescent="0.2">
      <c r="A73" s="3">
        <v>500</v>
      </c>
      <c r="B73" s="1">
        <v>3909.2</v>
      </c>
      <c r="C73" s="1">
        <v>2008.8</v>
      </c>
      <c r="D73" s="1">
        <v>2976.9</v>
      </c>
      <c r="E73" s="1">
        <v>1866</v>
      </c>
      <c r="F73" s="1">
        <v>2143.4</v>
      </c>
      <c r="G73" s="1">
        <v>2000.69</v>
      </c>
      <c r="H73" s="14">
        <f t="shared" si="14"/>
        <v>2484.165</v>
      </c>
      <c r="I73" s="14">
        <f t="shared" si="15"/>
        <v>2209.1733333333332</v>
      </c>
      <c r="J73" s="14">
        <f t="shared" si="16"/>
        <v>2140.3316666666665</v>
      </c>
      <c r="K73" s="14">
        <v>306.02541000000002</v>
      </c>
      <c r="L73" s="14">
        <f t="shared" si="17"/>
        <v>6.6636039355450922</v>
      </c>
    </row>
    <row r="76" spans="1:19" x14ac:dyDescent="0.2">
      <c r="A76" s="10" t="s">
        <v>26</v>
      </c>
      <c r="N76" s="10" t="s">
        <v>17</v>
      </c>
    </row>
    <row r="77" spans="1:19" ht="30" x14ac:dyDescent="0.2">
      <c r="A77" s="6" t="s">
        <v>2</v>
      </c>
      <c r="B77" s="3" t="s">
        <v>5</v>
      </c>
      <c r="C77" s="3" t="s">
        <v>6</v>
      </c>
      <c r="D77" s="3" t="s">
        <v>7</v>
      </c>
      <c r="E77" s="3" t="s">
        <v>8</v>
      </c>
      <c r="F77" s="3" t="s">
        <v>9</v>
      </c>
      <c r="G77" s="3" t="s">
        <v>10</v>
      </c>
      <c r="H77" s="13" t="s">
        <v>11</v>
      </c>
      <c r="I77" s="13" t="s">
        <v>12</v>
      </c>
      <c r="J77" s="13" t="s">
        <v>15</v>
      </c>
      <c r="K77" s="13" t="s">
        <v>3</v>
      </c>
      <c r="L77" s="15" t="s">
        <v>14</v>
      </c>
      <c r="N77" s="6" t="s">
        <v>2</v>
      </c>
      <c r="O77" s="13" t="s">
        <v>20</v>
      </c>
      <c r="P77" s="13" t="s">
        <v>21</v>
      </c>
      <c r="Q77" s="13" t="s">
        <v>11</v>
      </c>
      <c r="R77" s="13" t="s">
        <v>3</v>
      </c>
      <c r="S77" s="15" t="s">
        <v>14</v>
      </c>
    </row>
    <row r="78" spans="1:19" ht="15" x14ac:dyDescent="0.2">
      <c r="A78" s="3" t="s">
        <v>1</v>
      </c>
      <c r="B78" s="2">
        <v>293.55</v>
      </c>
      <c r="C78" s="2">
        <v>295.88</v>
      </c>
      <c r="D78" s="2">
        <v>253.42</v>
      </c>
      <c r="E78" s="2">
        <v>266.82</v>
      </c>
      <c r="F78" s="2">
        <v>268.99</v>
      </c>
      <c r="G78" s="2">
        <v>270.87</v>
      </c>
      <c r="H78" s="14">
        <f>AVERAGE(B78:G78)</f>
        <v>274.92166666666668</v>
      </c>
      <c r="I78" s="14">
        <f>H78-$H$78</f>
        <v>0</v>
      </c>
      <c r="J78" s="14">
        <f>I78-$I$79</f>
        <v>-57.686666666666667</v>
      </c>
      <c r="K78" s="14">
        <v>-6.1290800000000001</v>
      </c>
      <c r="L78" s="14"/>
      <c r="N78" s="8" t="s">
        <v>4</v>
      </c>
      <c r="O78" s="14">
        <v>403.3033333333334</v>
      </c>
      <c r="P78" s="14">
        <v>304.6699999999999</v>
      </c>
      <c r="Q78" s="14">
        <f>AVERAGE(O78:P78)</f>
        <v>353.98666666666668</v>
      </c>
      <c r="R78" s="14">
        <v>49.316670000000002</v>
      </c>
      <c r="S78" s="14">
        <f t="shared" ref="S78:S89" si="18">((Q78-$Q$78)/($Q$79-$Q$78))*100</f>
        <v>0</v>
      </c>
    </row>
    <row r="79" spans="1:19" x14ac:dyDescent="0.2">
      <c r="A79" s="3" t="s">
        <v>13</v>
      </c>
      <c r="B79" s="2">
        <v>309.51</v>
      </c>
      <c r="C79" s="2">
        <v>305.83</v>
      </c>
      <c r="D79" s="2">
        <v>380.91</v>
      </c>
      <c r="E79" s="2">
        <v>303.41000000000003</v>
      </c>
      <c r="F79" s="2">
        <v>342.32</v>
      </c>
      <c r="G79" s="2">
        <v>353.67</v>
      </c>
      <c r="H79" s="14">
        <f t="shared" ref="H79:H91" si="19">AVERAGE(B79:G79)</f>
        <v>332.60833333333335</v>
      </c>
      <c r="I79" s="14">
        <f t="shared" ref="I79:I91" si="20">H79-$H$78</f>
        <v>57.686666666666667</v>
      </c>
      <c r="J79" s="14">
        <f t="shared" ref="J79:J91" si="21">I79-$I$79</f>
        <v>0</v>
      </c>
      <c r="K79" s="14">
        <v>0</v>
      </c>
      <c r="L79" s="14"/>
      <c r="N79" s="7" t="s">
        <v>0</v>
      </c>
      <c r="O79" s="14">
        <v>42000.724999999999</v>
      </c>
      <c r="P79" s="14">
        <v>42821.353333333333</v>
      </c>
      <c r="Q79" s="14">
        <f t="shared" ref="Q79:Q89" si="22">AVERAGE(O79:P79)</f>
        <v>42411.039166666669</v>
      </c>
      <c r="R79" s="14">
        <v>410.31416999999999</v>
      </c>
      <c r="S79" s="14">
        <f t="shared" si="18"/>
        <v>100</v>
      </c>
    </row>
    <row r="80" spans="1:19" ht="15" x14ac:dyDescent="0.2">
      <c r="A80" s="8" t="s">
        <v>4</v>
      </c>
      <c r="B80" s="2">
        <v>541.72</v>
      </c>
      <c r="C80" s="2">
        <v>540.48</v>
      </c>
      <c r="D80" s="2">
        <v>484.19</v>
      </c>
      <c r="E80" s="2">
        <v>1220.5</v>
      </c>
      <c r="F80" s="2">
        <v>1204.5</v>
      </c>
      <c r="G80" s="2">
        <v>424.08</v>
      </c>
      <c r="H80" s="14">
        <f>AVERAGE(B80:G80)</f>
        <v>735.91166666666675</v>
      </c>
      <c r="I80" s="14">
        <f t="shared" si="20"/>
        <v>460.99000000000007</v>
      </c>
      <c r="J80" s="14">
        <f t="shared" si="21"/>
        <v>403.3033333333334</v>
      </c>
      <c r="K80" s="14">
        <v>138.88073</v>
      </c>
      <c r="L80" s="14">
        <f>((J80-$J$80)/($J$81-$J$80))*100</f>
        <v>0</v>
      </c>
      <c r="N80" s="3">
        <v>0.98</v>
      </c>
      <c r="O80" s="14">
        <v>39834.058333333327</v>
      </c>
      <c r="P80" s="14">
        <v>41488.020000000004</v>
      </c>
      <c r="Q80" s="14">
        <f t="shared" si="22"/>
        <v>40661.039166666669</v>
      </c>
      <c r="R80" s="14">
        <v>826.98082999999997</v>
      </c>
      <c r="S80" s="14">
        <f t="shared" si="18"/>
        <v>95.838985625538072</v>
      </c>
    </row>
    <row r="81" spans="1:19" x14ac:dyDescent="0.2">
      <c r="A81" s="7" t="s">
        <v>0</v>
      </c>
      <c r="B81" s="2">
        <v>38000</v>
      </c>
      <c r="C81" s="2">
        <v>43000</v>
      </c>
      <c r="D81" s="2">
        <v>43000</v>
      </c>
      <c r="E81" s="1">
        <v>42000</v>
      </c>
      <c r="F81" s="1">
        <v>45000</v>
      </c>
      <c r="G81" s="1">
        <v>43000</v>
      </c>
      <c r="H81" s="14">
        <f>AVERAGE(B81:G81)</f>
        <v>42333.333333333336</v>
      </c>
      <c r="I81" s="14">
        <f t="shared" si="20"/>
        <v>42058.411666666667</v>
      </c>
      <c r="J81" s="14">
        <f t="shared" si="21"/>
        <v>42000.724999999999</v>
      </c>
      <c r="K81" s="14">
        <v>941.64491999999996</v>
      </c>
      <c r="L81" s="14">
        <f t="shared" ref="L81:L91" si="23">((J81-$J$80)/($J$81-$J$80))*100</f>
        <v>100</v>
      </c>
      <c r="N81" s="3">
        <v>1.95</v>
      </c>
      <c r="O81" s="14">
        <v>37834.058333333327</v>
      </c>
      <c r="P81" s="14">
        <v>35988.020000000004</v>
      </c>
      <c r="Q81" s="14">
        <f t="shared" si="22"/>
        <v>36911.039166666669</v>
      </c>
      <c r="R81" s="14">
        <v>923.01917000000003</v>
      </c>
      <c r="S81" s="14">
        <f t="shared" si="18"/>
        <v>86.922526251691082</v>
      </c>
    </row>
    <row r="82" spans="1:19" x14ac:dyDescent="0.2">
      <c r="A82" s="3">
        <v>0.98</v>
      </c>
      <c r="B82" s="2">
        <v>40000</v>
      </c>
      <c r="C82" s="2">
        <v>40000</v>
      </c>
      <c r="D82" s="2">
        <v>40000</v>
      </c>
      <c r="E82" s="2">
        <v>41000</v>
      </c>
      <c r="F82" s="2">
        <v>39000</v>
      </c>
      <c r="G82" s="1">
        <v>41000</v>
      </c>
      <c r="H82" s="14">
        <f t="shared" si="19"/>
        <v>40166.666666666664</v>
      </c>
      <c r="I82" s="14">
        <f t="shared" si="20"/>
        <v>39891.744999999995</v>
      </c>
      <c r="J82" s="14">
        <f t="shared" si="21"/>
        <v>39834.058333333327</v>
      </c>
      <c r="K82" s="14">
        <v>294.44166000000001</v>
      </c>
      <c r="L82" s="14">
        <f t="shared" si="23"/>
        <v>94.791343838498307</v>
      </c>
      <c r="N82" s="3">
        <v>3.91</v>
      </c>
      <c r="O82" s="14">
        <v>35000.724999999999</v>
      </c>
      <c r="P82" s="14">
        <v>34154.686666666668</v>
      </c>
      <c r="Q82" s="14">
        <f t="shared" si="22"/>
        <v>34577.705833333333</v>
      </c>
      <c r="R82" s="14">
        <v>423.01916999999997</v>
      </c>
      <c r="S82" s="14">
        <f t="shared" si="18"/>
        <v>81.37450708574184</v>
      </c>
    </row>
    <row r="83" spans="1:19" x14ac:dyDescent="0.2">
      <c r="A83" s="3">
        <v>1.95</v>
      </c>
      <c r="B83" s="2">
        <v>39000</v>
      </c>
      <c r="C83" s="2">
        <v>38000</v>
      </c>
      <c r="D83" s="1">
        <v>38000</v>
      </c>
      <c r="E83" s="2">
        <v>37000</v>
      </c>
      <c r="F83" s="2">
        <v>39000</v>
      </c>
      <c r="G83" s="2">
        <v>38000</v>
      </c>
      <c r="H83" s="14">
        <f t="shared" si="19"/>
        <v>38166.666666666664</v>
      </c>
      <c r="I83" s="14">
        <f t="shared" si="20"/>
        <v>37891.744999999995</v>
      </c>
      <c r="J83" s="14">
        <f t="shared" si="21"/>
        <v>37834.058333333327</v>
      </c>
      <c r="K83" s="14">
        <v>294.44166000000001</v>
      </c>
      <c r="L83" s="14">
        <f t="shared" si="23"/>
        <v>89.983353535573684</v>
      </c>
      <c r="N83" s="3">
        <v>7.81</v>
      </c>
      <c r="O83" s="14">
        <v>31334.058333333334</v>
      </c>
      <c r="P83" s="14">
        <v>31821.353333333333</v>
      </c>
      <c r="Q83" s="14">
        <f t="shared" si="22"/>
        <v>31577.705833333333</v>
      </c>
      <c r="R83" s="14">
        <v>243.64750000000001</v>
      </c>
      <c r="S83" s="14">
        <f t="shared" si="18"/>
        <v>74.241339586664239</v>
      </c>
    </row>
    <row r="84" spans="1:19" x14ac:dyDescent="0.2">
      <c r="A84" s="3">
        <v>3.91</v>
      </c>
      <c r="B84" s="2">
        <v>35000</v>
      </c>
      <c r="C84" s="2">
        <v>37000</v>
      </c>
      <c r="D84" s="2">
        <v>36000</v>
      </c>
      <c r="E84" s="2">
        <v>34000</v>
      </c>
      <c r="F84" s="2">
        <v>35000</v>
      </c>
      <c r="G84" s="2">
        <v>35000</v>
      </c>
      <c r="H84" s="14">
        <f t="shared" si="19"/>
        <v>35333.333333333336</v>
      </c>
      <c r="I84" s="14">
        <f t="shared" si="20"/>
        <v>35058.411666666667</v>
      </c>
      <c r="J84" s="14">
        <f t="shared" si="21"/>
        <v>35000.724999999999</v>
      </c>
      <c r="K84" s="14">
        <v>408.76053999999999</v>
      </c>
      <c r="L84" s="14">
        <f t="shared" si="23"/>
        <v>83.172033939763807</v>
      </c>
      <c r="N84" s="3">
        <v>15.63</v>
      </c>
      <c r="O84" s="14">
        <v>29834.058333333334</v>
      </c>
      <c r="P84" s="14">
        <v>29488.019999999997</v>
      </c>
      <c r="Q84" s="14">
        <f t="shared" si="22"/>
        <v>29661.039166666666</v>
      </c>
      <c r="R84" s="14">
        <v>173.01917</v>
      </c>
      <c r="S84" s="14">
        <f t="shared" si="18"/>
        <v>69.684038128920221</v>
      </c>
    </row>
    <row r="85" spans="1:19" x14ac:dyDescent="0.2">
      <c r="A85" s="3">
        <v>7.81</v>
      </c>
      <c r="B85" s="2">
        <v>31000</v>
      </c>
      <c r="C85" s="2">
        <v>32000</v>
      </c>
      <c r="D85" s="2">
        <v>32000</v>
      </c>
      <c r="E85" s="2">
        <v>35000</v>
      </c>
      <c r="F85" s="2">
        <v>30000</v>
      </c>
      <c r="G85" s="2">
        <v>30000</v>
      </c>
      <c r="H85" s="14">
        <f t="shared" si="19"/>
        <v>31666.666666666668</v>
      </c>
      <c r="I85" s="14">
        <f t="shared" si="20"/>
        <v>31391.745000000003</v>
      </c>
      <c r="J85" s="14">
        <f t="shared" si="21"/>
        <v>31334.058333333334</v>
      </c>
      <c r="K85" s="14">
        <v>747.24045999999998</v>
      </c>
      <c r="L85" s="14">
        <f t="shared" si="23"/>
        <v>74.357385051068675</v>
      </c>
      <c r="N85" s="3">
        <v>31.25</v>
      </c>
      <c r="O85" s="14">
        <v>23334.058333333334</v>
      </c>
      <c r="P85" s="14">
        <v>24654.686666666665</v>
      </c>
      <c r="Q85" s="14">
        <f t="shared" si="22"/>
        <v>23994.372499999998</v>
      </c>
      <c r="R85" s="14">
        <v>660.31416999999999</v>
      </c>
      <c r="S85" s="14">
        <f t="shared" si="18"/>
        <v>56.210277297329213</v>
      </c>
    </row>
    <row r="86" spans="1:19" x14ac:dyDescent="0.2">
      <c r="A86" s="3">
        <v>15.63</v>
      </c>
      <c r="B86" s="2">
        <v>32000</v>
      </c>
      <c r="C86" s="2">
        <v>30000</v>
      </c>
      <c r="D86" s="2">
        <v>29000</v>
      </c>
      <c r="E86" s="2">
        <v>30000</v>
      </c>
      <c r="F86" s="2">
        <v>30000</v>
      </c>
      <c r="G86" s="2">
        <v>30000</v>
      </c>
      <c r="H86" s="14">
        <f t="shared" si="19"/>
        <v>30166.666666666668</v>
      </c>
      <c r="I86" s="14">
        <f t="shared" si="20"/>
        <v>29891.745000000003</v>
      </c>
      <c r="J86" s="14">
        <f t="shared" si="21"/>
        <v>29834.058333333334</v>
      </c>
      <c r="K86" s="14">
        <v>388.51</v>
      </c>
      <c r="L86" s="14">
        <f t="shared" si="23"/>
        <v>70.751392323875223</v>
      </c>
      <c r="N86" s="3">
        <v>62.5</v>
      </c>
      <c r="O86" s="14">
        <v>19834.058333333334</v>
      </c>
      <c r="P86" s="14">
        <v>19821.353333333333</v>
      </c>
      <c r="Q86" s="14">
        <f t="shared" si="22"/>
        <v>19827.705833333333</v>
      </c>
      <c r="R86" s="14">
        <v>6.3525</v>
      </c>
      <c r="S86" s="14">
        <f t="shared" si="18"/>
        <v>46.303100215277006</v>
      </c>
    </row>
    <row r="87" spans="1:19" x14ac:dyDescent="0.2">
      <c r="A87" s="3">
        <v>31.25</v>
      </c>
      <c r="B87" s="2">
        <v>23000</v>
      </c>
      <c r="C87" s="2">
        <v>24000</v>
      </c>
      <c r="D87" s="2">
        <v>24000</v>
      </c>
      <c r="E87" s="2">
        <v>23000</v>
      </c>
      <c r="F87" s="2">
        <v>23000</v>
      </c>
      <c r="G87" s="2">
        <v>25000</v>
      </c>
      <c r="H87" s="14">
        <f t="shared" si="19"/>
        <v>23666.666666666668</v>
      </c>
      <c r="I87" s="14">
        <f t="shared" si="20"/>
        <v>23391.745000000003</v>
      </c>
      <c r="J87" s="14">
        <f t="shared" si="21"/>
        <v>23334.058333333334</v>
      </c>
      <c r="K87" s="14">
        <v>320.45684999999997</v>
      </c>
      <c r="L87" s="14">
        <f t="shared" si="23"/>
        <v>55.125423839370178</v>
      </c>
      <c r="N87" s="3">
        <v>125</v>
      </c>
      <c r="O87" s="14">
        <v>15167.391666666666</v>
      </c>
      <c r="P87" s="14">
        <v>16654.686666666665</v>
      </c>
      <c r="Q87" s="14">
        <f t="shared" si="22"/>
        <v>15911.039166666666</v>
      </c>
      <c r="R87" s="14">
        <v>743.64750000000004</v>
      </c>
      <c r="S87" s="14">
        <f t="shared" si="18"/>
        <v>36.990353758147926</v>
      </c>
    </row>
    <row r="88" spans="1:19" x14ac:dyDescent="0.2">
      <c r="A88" s="3">
        <v>62.5</v>
      </c>
      <c r="B88" s="2">
        <v>22000</v>
      </c>
      <c r="C88" s="2">
        <v>21000</v>
      </c>
      <c r="D88" s="2">
        <v>19000</v>
      </c>
      <c r="E88" s="2">
        <v>21000</v>
      </c>
      <c r="F88" s="2">
        <v>20000</v>
      </c>
      <c r="G88" s="2">
        <v>18000</v>
      </c>
      <c r="H88" s="14">
        <f t="shared" si="19"/>
        <v>20166.666666666668</v>
      </c>
      <c r="I88" s="14">
        <f t="shared" si="20"/>
        <v>19891.745000000003</v>
      </c>
      <c r="J88" s="14">
        <f t="shared" si="21"/>
        <v>19834.058333333334</v>
      </c>
      <c r="K88" s="14">
        <v>588.04872999999998</v>
      </c>
      <c r="L88" s="14">
        <f t="shared" si="23"/>
        <v>46.711440809252089</v>
      </c>
      <c r="N88" s="3">
        <v>250</v>
      </c>
      <c r="O88" s="14">
        <v>11334.058333333332</v>
      </c>
      <c r="P88" s="14">
        <v>12154.686666666666</v>
      </c>
      <c r="Q88" s="14">
        <f t="shared" si="22"/>
        <v>11744.372499999999</v>
      </c>
      <c r="R88" s="14">
        <v>410.31416999999999</v>
      </c>
      <c r="S88" s="14">
        <f t="shared" si="18"/>
        <v>27.083176676095722</v>
      </c>
    </row>
    <row r="89" spans="1:19" x14ac:dyDescent="0.2">
      <c r="A89" s="3">
        <v>125</v>
      </c>
      <c r="B89" s="2">
        <v>18000</v>
      </c>
      <c r="C89" s="2">
        <v>15000</v>
      </c>
      <c r="D89" s="2">
        <v>16000</v>
      </c>
      <c r="E89" s="2">
        <v>15000</v>
      </c>
      <c r="F89" s="2">
        <v>14000</v>
      </c>
      <c r="G89" s="2">
        <v>15000</v>
      </c>
      <c r="H89" s="14">
        <f t="shared" si="19"/>
        <v>15500</v>
      </c>
      <c r="I89" s="14">
        <f t="shared" si="20"/>
        <v>15225.078333333333</v>
      </c>
      <c r="J89" s="14">
        <f t="shared" si="21"/>
        <v>15167.391666666666</v>
      </c>
      <c r="K89" s="14">
        <v>549.85495000000003</v>
      </c>
      <c r="L89" s="14">
        <f t="shared" si="23"/>
        <v>35.492796769094625</v>
      </c>
      <c r="N89" s="3">
        <v>500</v>
      </c>
      <c r="O89" s="14">
        <v>6213.9250000000002</v>
      </c>
      <c r="P89" s="14">
        <v>6942.336666666667</v>
      </c>
      <c r="Q89" s="14">
        <f t="shared" si="22"/>
        <v>6578.1308333333336</v>
      </c>
      <c r="R89" s="14">
        <v>364.20582999999999</v>
      </c>
      <c r="S89" s="14">
        <f t="shared" si="18"/>
        <v>14.799287626413349</v>
      </c>
    </row>
    <row r="90" spans="1:19" x14ac:dyDescent="0.2">
      <c r="A90" s="3">
        <v>250</v>
      </c>
      <c r="B90" s="2">
        <v>13000</v>
      </c>
      <c r="C90" s="2">
        <v>12000</v>
      </c>
      <c r="D90" s="2">
        <v>13000</v>
      </c>
      <c r="E90" s="2">
        <v>10000</v>
      </c>
      <c r="F90" s="2">
        <v>11000</v>
      </c>
      <c r="G90" s="2">
        <v>11000</v>
      </c>
      <c r="H90" s="14">
        <f t="shared" si="19"/>
        <v>11666.666666666666</v>
      </c>
      <c r="I90" s="14">
        <f t="shared" si="20"/>
        <v>11391.744999999999</v>
      </c>
      <c r="J90" s="14">
        <f t="shared" si="21"/>
        <v>11334.058333333332</v>
      </c>
      <c r="K90" s="14">
        <v>481.53674999999998</v>
      </c>
      <c r="L90" s="14">
        <f t="shared" si="23"/>
        <v>26.277482021822429</v>
      </c>
    </row>
    <row r="91" spans="1:19" x14ac:dyDescent="0.2">
      <c r="A91" s="3">
        <v>500</v>
      </c>
      <c r="B91" s="2">
        <v>6263.6</v>
      </c>
      <c r="C91" s="2">
        <v>6468.9</v>
      </c>
      <c r="D91" s="2">
        <v>10000</v>
      </c>
      <c r="E91" s="2">
        <v>6055.6</v>
      </c>
      <c r="F91" s="2">
        <v>4146.3</v>
      </c>
      <c r="G91" s="2">
        <v>6344.8</v>
      </c>
      <c r="H91" s="14">
        <f t="shared" si="19"/>
        <v>6546.5333333333338</v>
      </c>
      <c r="I91" s="14">
        <f t="shared" si="20"/>
        <v>6271.6116666666667</v>
      </c>
      <c r="J91" s="14">
        <f t="shared" si="21"/>
        <v>6213.9250000000002</v>
      </c>
      <c r="K91" s="14">
        <v>762.91003999999998</v>
      </c>
      <c r="L91" s="14">
        <f t="shared" si="23"/>
        <v>13.96870631364853</v>
      </c>
    </row>
    <row r="93" spans="1:19" x14ac:dyDescent="0.2">
      <c r="A93" s="10" t="s">
        <v>27</v>
      </c>
    </row>
    <row r="94" spans="1:19" ht="30" x14ac:dyDescent="0.2">
      <c r="A94" s="6" t="s">
        <v>2</v>
      </c>
      <c r="B94" s="3" t="s">
        <v>5</v>
      </c>
      <c r="C94" s="3" t="s">
        <v>6</v>
      </c>
      <c r="D94" s="3" t="s">
        <v>7</v>
      </c>
      <c r="E94" s="3" t="s">
        <v>8</v>
      </c>
      <c r="F94" s="3" t="s">
        <v>9</v>
      </c>
      <c r="G94" s="3" t="s">
        <v>10</v>
      </c>
      <c r="H94" s="13" t="s">
        <v>11</v>
      </c>
      <c r="I94" s="13" t="s">
        <v>12</v>
      </c>
      <c r="J94" s="13" t="s">
        <v>15</v>
      </c>
      <c r="K94" s="13" t="s">
        <v>3</v>
      </c>
      <c r="L94" s="15" t="s">
        <v>14</v>
      </c>
    </row>
    <row r="95" spans="1:19" x14ac:dyDescent="0.2">
      <c r="A95" s="3" t="s">
        <v>1</v>
      </c>
      <c r="B95" s="2">
        <v>289.22000000000003</v>
      </c>
      <c r="C95" s="2">
        <v>281.95</v>
      </c>
      <c r="D95" s="2">
        <v>233.32</v>
      </c>
      <c r="E95" s="2">
        <v>233.29</v>
      </c>
      <c r="F95" s="2">
        <v>287.48</v>
      </c>
      <c r="G95" s="2">
        <v>271.10000000000002</v>
      </c>
      <c r="H95" s="14">
        <f>AVERAGE(B95:G95)</f>
        <v>266.06</v>
      </c>
      <c r="I95" s="14">
        <f>H95-$H$95</f>
        <v>0</v>
      </c>
      <c r="J95" s="14">
        <f>I95-$I$96</f>
        <v>-79.25333333333333</v>
      </c>
      <c r="K95" s="14">
        <v>-5.8233499999999996</v>
      </c>
      <c r="L95" s="14"/>
    </row>
    <row r="96" spans="1:19" x14ac:dyDescent="0.2">
      <c r="A96" s="3" t="s">
        <v>13</v>
      </c>
      <c r="B96" s="2">
        <v>305.42</v>
      </c>
      <c r="C96" s="2">
        <v>306.52999999999997</v>
      </c>
      <c r="D96" s="2">
        <v>319.27999999999997</v>
      </c>
      <c r="E96" s="2">
        <v>358.08</v>
      </c>
      <c r="F96" s="2">
        <v>390.05</v>
      </c>
      <c r="G96" s="2">
        <v>392.52</v>
      </c>
      <c r="H96" s="14">
        <f t="shared" ref="H96:H108" si="24">AVERAGE(B96:G96)</f>
        <v>345.31333333333333</v>
      </c>
      <c r="I96" s="14">
        <f t="shared" ref="I96:I108" si="25">H96-$H$95</f>
        <v>79.25333333333333</v>
      </c>
      <c r="J96" s="14">
        <f t="shared" ref="J96:J108" si="26">I96-$I$96</f>
        <v>0</v>
      </c>
      <c r="K96" s="14">
        <v>0</v>
      </c>
      <c r="L96" s="14"/>
    </row>
    <row r="97" spans="1:19" ht="15" x14ac:dyDescent="0.2">
      <c r="A97" s="8" t="s">
        <v>4</v>
      </c>
      <c r="B97" s="2">
        <v>565.28</v>
      </c>
      <c r="C97" s="2">
        <v>583.23</v>
      </c>
      <c r="D97" s="2">
        <v>971.28</v>
      </c>
      <c r="E97" s="2">
        <v>595.91</v>
      </c>
      <c r="F97" s="2">
        <v>590.74</v>
      </c>
      <c r="G97" s="2">
        <v>593.46</v>
      </c>
      <c r="H97" s="14">
        <f t="shared" si="24"/>
        <v>649.98333333333323</v>
      </c>
      <c r="I97" s="14">
        <f t="shared" si="25"/>
        <v>383.92333333333323</v>
      </c>
      <c r="J97" s="14">
        <f t="shared" si="26"/>
        <v>304.6699999999999</v>
      </c>
      <c r="K97" s="14">
        <v>47.919440000000002</v>
      </c>
      <c r="L97" s="14">
        <f>((J97-$J$97)/($J$98-$J$97))*100</f>
        <v>0</v>
      </c>
    </row>
    <row r="98" spans="1:19" x14ac:dyDescent="0.2">
      <c r="A98" s="7" t="s">
        <v>0</v>
      </c>
      <c r="B98" s="2">
        <v>41000</v>
      </c>
      <c r="C98" s="2">
        <v>41000</v>
      </c>
      <c r="D98" s="2">
        <v>44000</v>
      </c>
      <c r="E98" s="1">
        <v>45000</v>
      </c>
      <c r="F98" s="1">
        <v>44000</v>
      </c>
      <c r="G98" s="1">
        <v>44000</v>
      </c>
      <c r="H98" s="14">
        <f t="shared" si="24"/>
        <v>43166.666666666664</v>
      </c>
      <c r="I98" s="14">
        <f t="shared" si="25"/>
        <v>42900.606666666667</v>
      </c>
      <c r="J98" s="14">
        <f t="shared" si="26"/>
        <v>42821.353333333333</v>
      </c>
      <c r="K98" s="14">
        <v>686.66876000000002</v>
      </c>
      <c r="L98" s="14">
        <f t="shared" ref="L98:L108" si="27">((J98-$J$97)/($J$98-$J$97))*100</f>
        <v>100</v>
      </c>
    </row>
    <row r="99" spans="1:19" x14ac:dyDescent="0.2">
      <c r="A99" s="3">
        <v>0.98</v>
      </c>
      <c r="B99" s="2">
        <v>41000</v>
      </c>
      <c r="C99" s="2">
        <v>43000</v>
      </c>
      <c r="D99" s="2">
        <v>40000</v>
      </c>
      <c r="E99" s="2">
        <v>43000</v>
      </c>
      <c r="F99" s="2">
        <v>42000</v>
      </c>
      <c r="G99" s="1">
        <v>42000</v>
      </c>
      <c r="H99" s="14">
        <f t="shared" si="24"/>
        <v>41833.333333333336</v>
      </c>
      <c r="I99" s="14">
        <f t="shared" si="25"/>
        <v>41567.273333333338</v>
      </c>
      <c r="J99" s="14">
        <f t="shared" si="26"/>
        <v>41488.020000000004</v>
      </c>
      <c r="K99" s="14">
        <v>460.76202999999998</v>
      </c>
      <c r="L99" s="14">
        <f t="shared" si="27"/>
        <v>96.863976141130493</v>
      </c>
    </row>
    <row r="100" spans="1:19" x14ac:dyDescent="0.2">
      <c r="A100" s="3">
        <v>1.95</v>
      </c>
      <c r="B100" s="2">
        <v>37000</v>
      </c>
      <c r="C100" s="2">
        <v>38000</v>
      </c>
      <c r="D100" s="1">
        <v>36000</v>
      </c>
      <c r="E100" s="2">
        <v>35000</v>
      </c>
      <c r="F100" s="2">
        <v>36000</v>
      </c>
      <c r="G100" s="2">
        <v>36000</v>
      </c>
      <c r="H100" s="14">
        <f t="shared" si="24"/>
        <v>36333.333333333336</v>
      </c>
      <c r="I100" s="14">
        <f t="shared" si="25"/>
        <v>36067.273333333338</v>
      </c>
      <c r="J100" s="14">
        <f t="shared" si="26"/>
        <v>35988.020000000004</v>
      </c>
      <c r="K100" s="14">
        <v>405.13835</v>
      </c>
      <c r="L100" s="14">
        <f t="shared" si="27"/>
        <v>83.927877723293733</v>
      </c>
    </row>
    <row r="101" spans="1:19" x14ac:dyDescent="0.2">
      <c r="A101" s="3">
        <v>3.91</v>
      </c>
      <c r="B101" s="2">
        <v>33000</v>
      </c>
      <c r="C101" s="2">
        <v>35000</v>
      </c>
      <c r="D101" s="2">
        <v>33000</v>
      </c>
      <c r="E101" s="2">
        <v>36000</v>
      </c>
      <c r="F101" s="2">
        <v>35000</v>
      </c>
      <c r="G101" s="2">
        <v>35000</v>
      </c>
      <c r="H101" s="14">
        <f t="shared" si="24"/>
        <v>34500</v>
      </c>
      <c r="I101" s="14">
        <f t="shared" si="25"/>
        <v>34233.94</v>
      </c>
      <c r="J101" s="14">
        <f t="shared" si="26"/>
        <v>34154.686666666668</v>
      </c>
      <c r="K101" s="14">
        <v>483.50133</v>
      </c>
      <c r="L101" s="14">
        <f t="shared" si="27"/>
        <v>79.615844917348127</v>
      </c>
    </row>
    <row r="102" spans="1:19" x14ac:dyDescent="0.2">
      <c r="A102" s="3">
        <v>7.81</v>
      </c>
      <c r="B102" s="2">
        <v>33000</v>
      </c>
      <c r="C102" s="2">
        <v>31000</v>
      </c>
      <c r="D102" s="2">
        <v>33000</v>
      </c>
      <c r="E102" s="2">
        <v>32000</v>
      </c>
      <c r="F102" s="2">
        <v>33000</v>
      </c>
      <c r="G102" s="2">
        <v>31000</v>
      </c>
      <c r="H102" s="14">
        <f t="shared" si="24"/>
        <v>32166.666666666668</v>
      </c>
      <c r="I102" s="14">
        <f t="shared" si="25"/>
        <v>31900.606666666667</v>
      </c>
      <c r="J102" s="14">
        <f t="shared" si="26"/>
        <v>31821.353333333333</v>
      </c>
      <c r="K102" s="14">
        <v>384.88781</v>
      </c>
      <c r="L102" s="14">
        <f t="shared" si="27"/>
        <v>74.12780316432648</v>
      </c>
    </row>
    <row r="103" spans="1:19" x14ac:dyDescent="0.2">
      <c r="A103" s="3">
        <v>15.63</v>
      </c>
      <c r="B103" s="2">
        <v>30000</v>
      </c>
      <c r="C103" s="2">
        <v>31000</v>
      </c>
      <c r="D103" s="2">
        <v>30000</v>
      </c>
      <c r="E103" s="2">
        <v>29000</v>
      </c>
      <c r="F103" s="2">
        <v>29000</v>
      </c>
      <c r="G103" s="2">
        <v>30000</v>
      </c>
      <c r="H103" s="14">
        <f t="shared" si="24"/>
        <v>29833.333333333332</v>
      </c>
      <c r="I103" s="14">
        <f t="shared" si="25"/>
        <v>29567.273333333331</v>
      </c>
      <c r="J103" s="14">
        <f t="shared" si="26"/>
        <v>29488.019999999997</v>
      </c>
      <c r="K103" s="14">
        <v>290.81948</v>
      </c>
      <c r="L103" s="14">
        <f t="shared" si="27"/>
        <v>68.639761411304818</v>
      </c>
    </row>
    <row r="104" spans="1:19" x14ac:dyDescent="0.2">
      <c r="A104" s="3">
        <v>31.25</v>
      </c>
      <c r="B104" s="2">
        <v>26000</v>
      </c>
      <c r="C104" s="2">
        <v>25000</v>
      </c>
      <c r="D104" s="2">
        <v>26000</v>
      </c>
      <c r="E104" s="2">
        <v>24000</v>
      </c>
      <c r="F104" s="2">
        <v>24000</v>
      </c>
      <c r="G104" s="2">
        <v>25000</v>
      </c>
      <c r="H104" s="14">
        <f t="shared" si="24"/>
        <v>25000</v>
      </c>
      <c r="I104" s="14">
        <f t="shared" si="25"/>
        <v>24733.94</v>
      </c>
      <c r="J104" s="14">
        <f t="shared" si="26"/>
        <v>24654.686666666665</v>
      </c>
      <c r="K104" s="14">
        <v>348.6497</v>
      </c>
      <c r="L104" s="14">
        <f t="shared" si="27"/>
        <v>57.271674922902818</v>
      </c>
    </row>
    <row r="105" spans="1:19" x14ac:dyDescent="0.2">
      <c r="A105" s="3">
        <v>62.5</v>
      </c>
      <c r="B105" s="2">
        <v>20000</v>
      </c>
      <c r="C105" s="2">
        <v>21000</v>
      </c>
      <c r="D105" s="2">
        <v>19000</v>
      </c>
      <c r="E105" s="2">
        <v>21000</v>
      </c>
      <c r="F105" s="2">
        <v>20000</v>
      </c>
      <c r="G105" s="2">
        <v>20000</v>
      </c>
      <c r="H105" s="14">
        <f t="shared" si="24"/>
        <v>20166.666666666668</v>
      </c>
      <c r="I105" s="14">
        <f t="shared" si="25"/>
        <v>19900.606666666667</v>
      </c>
      <c r="J105" s="14">
        <f t="shared" si="26"/>
        <v>19821.353333333333</v>
      </c>
      <c r="K105" s="14">
        <v>290.81948</v>
      </c>
      <c r="L105" s="14">
        <f t="shared" si="27"/>
        <v>45.903588434500811</v>
      </c>
    </row>
    <row r="106" spans="1:19" x14ac:dyDescent="0.2">
      <c r="A106" s="3">
        <v>125</v>
      </c>
      <c r="B106" s="2">
        <v>19000</v>
      </c>
      <c r="C106" s="2">
        <v>17000</v>
      </c>
      <c r="D106" s="2">
        <v>18000</v>
      </c>
      <c r="E106" s="2">
        <v>16000</v>
      </c>
      <c r="F106" s="2">
        <v>16000</v>
      </c>
      <c r="G106" s="2">
        <v>16000</v>
      </c>
      <c r="H106" s="14">
        <f t="shared" si="24"/>
        <v>17000</v>
      </c>
      <c r="I106" s="14">
        <f t="shared" si="25"/>
        <v>16733.939999999999</v>
      </c>
      <c r="J106" s="14">
        <f t="shared" si="26"/>
        <v>16654.686666666665</v>
      </c>
      <c r="K106" s="14">
        <v>499.89911000000001</v>
      </c>
      <c r="L106" s="14">
        <f t="shared" si="27"/>
        <v>38.455531769685699</v>
      </c>
    </row>
    <row r="107" spans="1:19" x14ac:dyDescent="0.2">
      <c r="A107" s="3">
        <v>250</v>
      </c>
      <c r="B107" s="2">
        <v>11000</v>
      </c>
      <c r="C107" s="2">
        <v>14000</v>
      </c>
      <c r="D107" s="2">
        <v>10000</v>
      </c>
      <c r="E107" s="2">
        <v>12000</v>
      </c>
      <c r="F107" s="2">
        <v>14000</v>
      </c>
      <c r="G107" s="2">
        <v>14000</v>
      </c>
      <c r="H107" s="14">
        <f t="shared" si="24"/>
        <v>12500</v>
      </c>
      <c r="I107" s="14">
        <f t="shared" si="25"/>
        <v>12233.94</v>
      </c>
      <c r="J107" s="14">
        <f t="shared" si="26"/>
        <v>12154.686666666666</v>
      </c>
      <c r="K107" s="14">
        <v>702.29661999999996</v>
      </c>
      <c r="L107" s="14">
        <f t="shared" si="27"/>
        <v>27.871451246001079</v>
      </c>
    </row>
    <row r="108" spans="1:19" x14ac:dyDescent="0.2">
      <c r="A108" s="3">
        <v>500</v>
      </c>
      <c r="B108" s="2">
        <v>6041.9</v>
      </c>
      <c r="C108" s="2">
        <v>6523</v>
      </c>
      <c r="D108" s="2">
        <v>11000</v>
      </c>
      <c r="E108" s="2">
        <v>7759.5</v>
      </c>
      <c r="F108" s="2">
        <v>6184.5</v>
      </c>
      <c r="G108" s="2">
        <v>6217</v>
      </c>
      <c r="H108" s="14">
        <f t="shared" si="24"/>
        <v>7287.6500000000005</v>
      </c>
      <c r="I108" s="14">
        <f t="shared" si="25"/>
        <v>7021.59</v>
      </c>
      <c r="J108" s="14">
        <f t="shared" si="26"/>
        <v>6942.336666666667</v>
      </c>
      <c r="K108" s="14">
        <v>768.86746000000005</v>
      </c>
      <c r="L108" s="14">
        <f t="shared" si="27"/>
        <v>15.611910775417179</v>
      </c>
    </row>
    <row r="111" spans="1:19" x14ac:dyDescent="0.2">
      <c r="A111" s="10" t="s">
        <v>28</v>
      </c>
      <c r="N111" s="10" t="s">
        <v>18</v>
      </c>
    </row>
    <row r="112" spans="1:19" ht="30" x14ac:dyDescent="0.2">
      <c r="A112" s="6" t="s">
        <v>2</v>
      </c>
      <c r="B112" s="3" t="s">
        <v>5</v>
      </c>
      <c r="C112" s="3" t="s">
        <v>6</v>
      </c>
      <c r="D112" s="3" t="s">
        <v>7</v>
      </c>
      <c r="E112" s="3" t="s">
        <v>8</v>
      </c>
      <c r="F112" s="3" t="s">
        <v>9</v>
      </c>
      <c r="G112" s="3" t="s">
        <v>10</v>
      </c>
      <c r="H112" s="13" t="s">
        <v>11</v>
      </c>
      <c r="I112" s="13" t="s">
        <v>12</v>
      </c>
      <c r="J112" s="13" t="s">
        <v>15</v>
      </c>
      <c r="K112" s="13" t="s">
        <v>3</v>
      </c>
      <c r="L112" s="15" t="s">
        <v>14</v>
      </c>
      <c r="N112" s="6" t="s">
        <v>2</v>
      </c>
      <c r="O112" s="13" t="s">
        <v>20</v>
      </c>
      <c r="P112" s="13" t="s">
        <v>21</v>
      </c>
      <c r="Q112" s="13" t="s">
        <v>11</v>
      </c>
      <c r="R112" s="13" t="s">
        <v>3</v>
      </c>
      <c r="S112" s="15" t="s">
        <v>14</v>
      </c>
    </row>
    <row r="113" spans="1:19" ht="15" x14ac:dyDescent="0.2">
      <c r="A113" s="3" t="s">
        <v>1</v>
      </c>
      <c r="B113" s="2">
        <v>266.01</v>
      </c>
      <c r="C113" s="2">
        <v>269.69</v>
      </c>
      <c r="D113" s="2">
        <v>270.87</v>
      </c>
      <c r="E113" s="2">
        <v>254.05</v>
      </c>
      <c r="F113" s="2">
        <v>274.7</v>
      </c>
      <c r="G113" s="2">
        <v>278.89999999999998</v>
      </c>
      <c r="H113" s="14">
        <f>AVERAGE(B113:G113)</f>
        <v>269.03666666666669</v>
      </c>
      <c r="I113" s="14">
        <f>H113-$H$113</f>
        <v>0</v>
      </c>
      <c r="J113" s="14">
        <f>I113-$I$114</f>
        <v>-74.941666666666606</v>
      </c>
      <c r="K113" s="14">
        <v>-7.2772100000000002</v>
      </c>
      <c r="L113" s="14"/>
      <c r="N113" s="8" t="s">
        <v>4</v>
      </c>
      <c r="O113" s="14">
        <v>981.95333333333338</v>
      </c>
      <c r="P113" s="14">
        <v>1129.7966666666666</v>
      </c>
      <c r="Q113" s="14">
        <f t="shared" ref="Q113:Q124" si="28">AVERAGE(O113:P113)</f>
        <v>1055.875</v>
      </c>
      <c r="R113" s="14">
        <v>73.921670000000006</v>
      </c>
      <c r="S113" s="14">
        <f>((Q113-$Q$113)/($Q$114-$Q$113))*100</f>
        <v>0</v>
      </c>
    </row>
    <row r="114" spans="1:19" x14ac:dyDescent="0.2">
      <c r="A114" s="3" t="s">
        <v>13</v>
      </c>
      <c r="B114" s="2">
        <v>323.20999999999998</v>
      </c>
      <c r="C114" s="2">
        <v>339.11</v>
      </c>
      <c r="D114" s="2">
        <v>357.78</v>
      </c>
      <c r="E114" s="2">
        <v>330.45</v>
      </c>
      <c r="F114" s="2">
        <v>390.81</v>
      </c>
      <c r="G114" s="2">
        <v>322.51</v>
      </c>
      <c r="H114" s="14">
        <f t="shared" ref="H114:H126" si="29">AVERAGE(B114:G114)</f>
        <v>343.9783333333333</v>
      </c>
      <c r="I114" s="14">
        <f t="shared" ref="I114:I126" si="30">H114-$H$113</f>
        <v>74.941666666666606</v>
      </c>
      <c r="J114" s="14">
        <f t="shared" ref="J114:J126" si="31">I114-$I$114</f>
        <v>0</v>
      </c>
      <c r="K114" s="14">
        <v>0</v>
      </c>
      <c r="L114" s="14"/>
      <c r="N114" s="7" t="s">
        <v>0</v>
      </c>
      <c r="O114" s="14">
        <v>50656.021666666667</v>
      </c>
      <c r="P114" s="14">
        <v>53308.421666666669</v>
      </c>
      <c r="Q114" s="14">
        <f t="shared" si="28"/>
        <v>51982.221666666665</v>
      </c>
      <c r="R114" s="14">
        <v>1326.2</v>
      </c>
      <c r="S114" s="14">
        <f t="shared" ref="S114:S124" si="32">((Q114-$Q$113)/($Q$114-$Q$113))*100</f>
        <v>100</v>
      </c>
    </row>
    <row r="115" spans="1:19" ht="15" x14ac:dyDescent="0.2">
      <c r="A115" s="8" t="s">
        <v>4</v>
      </c>
      <c r="B115" s="2">
        <v>517.19000000000005</v>
      </c>
      <c r="C115" s="2">
        <v>1342.1</v>
      </c>
      <c r="D115" s="2">
        <v>1105.8</v>
      </c>
      <c r="E115" s="2">
        <v>1106</v>
      </c>
      <c r="F115" s="2">
        <v>1993.5</v>
      </c>
      <c r="G115" s="2">
        <v>1891</v>
      </c>
      <c r="H115" s="14">
        <f>AVERAGE(B115:G115)</f>
        <v>1325.9316666666666</v>
      </c>
      <c r="I115" s="14">
        <f t="shared" si="30"/>
        <v>1056.895</v>
      </c>
      <c r="J115" s="14">
        <f t="shared" si="31"/>
        <v>981.95333333333338</v>
      </c>
      <c r="K115" s="14">
        <v>214.02939000000001</v>
      </c>
      <c r="L115" s="14">
        <f>((J115-$J$115)/($J$116-$J$115))*100</f>
        <v>0</v>
      </c>
      <c r="N115" s="3">
        <v>0.98</v>
      </c>
      <c r="O115" s="14">
        <v>47822.688333333332</v>
      </c>
      <c r="P115" s="14">
        <v>48141.755000000005</v>
      </c>
      <c r="Q115" s="14">
        <f t="shared" si="28"/>
        <v>47982.221666666665</v>
      </c>
      <c r="R115" s="14">
        <v>159.53333000000001</v>
      </c>
      <c r="S115" s="14">
        <f t="shared" si="32"/>
        <v>92.145519437744866</v>
      </c>
    </row>
    <row r="116" spans="1:19" x14ac:dyDescent="0.2">
      <c r="A116" s="7" t="s">
        <v>0</v>
      </c>
      <c r="B116" s="2">
        <v>57000</v>
      </c>
      <c r="C116" s="2">
        <v>50000</v>
      </c>
      <c r="D116" s="2">
        <v>54000</v>
      </c>
      <c r="E116" s="1">
        <v>49000</v>
      </c>
      <c r="F116" s="1">
        <v>48000</v>
      </c>
      <c r="G116" s="1">
        <v>48000</v>
      </c>
      <c r="H116" s="14">
        <f>AVERAGE(B116:G116)</f>
        <v>51000</v>
      </c>
      <c r="I116" s="14">
        <f t="shared" si="30"/>
        <v>50730.963333333333</v>
      </c>
      <c r="J116" s="14">
        <f t="shared" si="31"/>
        <v>50656.021666666667</v>
      </c>
      <c r="K116" s="14">
        <v>1494.7709199999999</v>
      </c>
      <c r="L116" s="14">
        <f t="shared" ref="L116:L126" si="33">((J116-$J$115)/($J$116-$J$115))*100</f>
        <v>100</v>
      </c>
      <c r="N116" s="3">
        <v>1.95</v>
      </c>
      <c r="O116" s="14">
        <v>45156.021666666667</v>
      </c>
      <c r="P116" s="14">
        <v>43808.421666666669</v>
      </c>
      <c r="Q116" s="14">
        <f t="shared" si="28"/>
        <v>44482.221666666665</v>
      </c>
      <c r="R116" s="14">
        <v>673.8</v>
      </c>
      <c r="S116" s="14">
        <f t="shared" si="32"/>
        <v>85.272848945771614</v>
      </c>
    </row>
    <row r="117" spans="1:19" x14ac:dyDescent="0.2">
      <c r="A117" s="3">
        <v>0.98</v>
      </c>
      <c r="B117" s="2">
        <v>48000</v>
      </c>
      <c r="C117" s="2">
        <v>47000</v>
      </c>
      <c r="D117" s="2">
        <v>49000</v>
      </c>
      <c r="E117" s="2">
        <v>46000</v>
      </c>
      <c r="F117" s="2">
        <v>53000</v>
      </c>
      <c r="G117" s="2">
        <v>46000</v>
      </c>
      <c r="H117" s="14">
        <f t="shared" si="29"/>
        <v>48166.666666666664</v>
      </c>
      <c r="I117" s="14">
        <f t="shared" si="30"/>
        <v>47897.63</v>
      </c>
      <c r="J117" s="14">
        <f t="shared" si="31"/>
        <v>47822.688333333332</v>
      </c>
      <c r="K117" s="14">
        <v>1066.7742699999999</v>
      </c>
      <c r="L117" s="14">
        <f t="shared" si="33"/>
        <v>94.296152039892306</v>
      </c>
      <c r="N117" s="3">
        <v>3.91</v>
      </c>
      <c r="O117" s="14">
        <v>43989.355000000003</v>
      </c>
      <c r="P117" s="14">
        <v>42808.421666666669</v>
      </c>
      <c r="Q117" s="14">
        <f t="shared" si="28"/>
        <v>43398.888333333336</v>
      </c>
      <c r="R117" s="14">
        <v>590.46667000000002</v>
      </c>
      <c r="S117" s="14">
        <f t="shared" si="32"/>
        <v>83.1455937934942</v>
      </c>
    </row>
    <row r="118" spans="1:19" x14ac:dyDescent="0.2">
      <c r="A118" s="3">
        <v>1.95</v>
      </c>
      <c r="B118" s="2">
        <v>46000</v>
      </c>
      <c r="C118" s="2">
        <v>43000</v>
      </c>
      <c r="D118" s="2">
        <v>44000</v>
      </c>
      <c r="E118" s="2">
        <v>53000</v>
      </c>
      <c r="F118" s="2">
        <v>43000</v>
      </c>
      <c r="G118" s="2">
        <v>44000</v>
      </c>
      <c r="H118" s="14">
        <f t="shared" si="29"/>
        <v>45500</v>
      </c>
      <c r="I118" s="14">
        <f t="shared" si="30"/>
        <v>45230.963333333333</v>
      </c>
      <c r="J118" s="14">
        <f t="shared" si="31"/>
        <v>45156.021666666667</v>
      </c>
      <c r="K118" s="14">
        <v>1554.4731999999999</v>
      </c>
      <c r="L118" s="14">
        <f t="shared" si="33"/>
        <v>88.927824548026251</v>
      </c>
      <c r="N118" s="3">
        <v>7.81</v>
      </c>
      <c r="O118" s="14">
        <v>40656.021666666667</v>
      </c>
      <c r="P118" s="14">
        <v>40308.421666666669</v>
      </c>
      <c r="Q118" s="14">
        <f t="shared" si="28"/>
        <v>40482.221666666665</v>
      </c>
      <c r="R118" s="14">
        <v>173.8</v>
      </c>
      <c r="S118" s="14">
        <f t="shared" si="32"/>
        <v>77.41836838351648</v>
      </c>
    </row>
    <row r="119" spans="1:19" x14ac:dyDescent="0.2">
      <c r="A119" s="3">
        <v>3.91</v>
      </c>
      <c r="B119" s="2">
        <v>46000</v>
      </c>
      <c r="C119" s="2">
        <v>42000</v>
      </c>
      <c r="D119" s="2">
        <v>44000</v>
      </c>
      <c r="E119" s="2">
        <v>43000</v>
      </c>
      <c r="F119" s="2">
        <v>45000</v>
      </c>
      <c r="G119" s="2">
        <v>46000</v>
      </c>
      <c r="H119" s="14">
        <f t="shared" si="29"/>
        <v>44333.333333333336</v>
      </c>
      <c r="I119" s="14">
        <f t="shared" si="30"/>
        <v>44064.296666666669</v>
      </c>
      <c r="J119" s="14">
        <f t="shared" si="31"/>
        <v>43989.355000000003</v>
      </c>
      <c r="K119" s="14">
        <v>655.89228000000003</v>
      </c>
      <c r="L119" s="14">
        <f t="shared" si="33"/>
        <v>86.579181270334843</v>
      </c>
      <c r="N119" s="3">
        <v>15.63</v>
      </c>
      <c r="O119" s="14">
        <v>38822.688333333332</v>
      </c>
      <c r="P119" s="14">
        <v>41141.755000000005</v>
      </c>
      <c r="Q119" s="14">
        <f t="shared" si="28"/>
        <v>39982.221666666665</v>
      </c>
      <c r="R119" s="14">
        <v>1159.53333</v>
      </c>
      <c r="S119" s="14">
        <f t="shared" si="32"/>
        <v>76.436558313234599</v>
      </c>
    </row>
    <row r="120" spans="1:19" x14ac:dyDescent="0.2">
      <c r="A120" s="3">
        <v>7.81</v>
      </c>
      <c r="B120" s="2">
        <v>41000</v>
      </c>
      <c r="C120" s="2">
        <v>41000</v>
      </c>
      <c r="D120" s="2">
        <v>42000</v>
      </c>
      <c r="E120" s="2">
        <v>41000</v>
      </c>
      <c r="F120" s="2">
        <v>40000</v>
      </c>
      <c r="G120" s="2">
        <v>41000</v>
      </c>
      <c r="H120" s="14">
        <f t="shared" si="29"/>
        <v>41000</v>
      </c>
      <c r="I120" s="14">
        <f t="shared" si="30"/>
        <v>40730.963333333333</v>
      </c>
      <c r="J120" s="14">
        <f t="shared" si="31"/>
        <v>40656.021666666667</v>
      </c>
      <c r="K120" s="14">
        <v>247.42451</v>
      </c>
      <c r="L120" s="14">
        <f t="shared" si="33"/>
        <v>79.868771905502271</v>
      </c>
      <c r="N120" s="3">
        <v>31.25</v>
      </c>
      <c r="O120" s="14">
        <v>36822.688333333332</v>
      </c>
      <c r="P120" s="14">
        <v>37308.421666666669</v>
      </c>
      <c r="Q120" s="14">
        <f t="shared" si="28"/>
        <v>37065.555</v>
      </c>
      <c r="R120" s="14">
        <v>242.86667</v>
      </c>
      <c r="S120" s="14">
        <f t="shared" si="32"/>
        <v>70.709332903256893</v>
      </c>
    </row>
    <row r="121" spans="1:19" x14ac:dyDescent="0.2">
      <c r="A121" s="3">
        <v>15.63</v>
      </c>
      <c r="B121" s="2">
        <v>40000</v>
      </c>
      <c r="C121" s="2">
        <v>41000</v>
      </c>
      <c r="D121" s="2">
        <v>39000</v>
      </c>
      <c r="E121" s="2">
        <v>39000</v>
      </c>
      <c r="F121" s="2">
        <v>37000</v>
      </c>
      <c r="G121" s="2">
        <v>39000</v>
      </c>
      <c r="H121" s="14">
        <f t="shared" si="29"/>
        <v>39166.666666666664</v>
      </c>
      <c r="I121" s="14">
        <f t="shared" si="30"/>
        <v>38897.629999999997</v>
      </c>
      <c r="J121" s="14">
        <f t="shared" si="31"/>
        <v>38822.688333333332</v>
      </c>
      <c r="K121" s="14">
        <v>531.85297000000003</v>
      </c>
      <c r="L121" s="14">
        <f t="shared" si="33"/>
        <v>76.17804675484436</v>
      </c>
      <c r="N121" s="3">
        <v>62.5</v>
      </c>
      <c r="O121" s="14">
        <v>34489.355000000003</v>
      </c>
      <c r="P121" s="14">
        <v>35308.421666666669</v>
      </c>
      <c r="Q121" s="14">
        <f t="shared" si="28"/>
        <v>34898.888333333336</v>
      </c>
      <c r="R121" s="14">
        <v>409.53332999999998</v>
      </c>
      <c r="S121" s="14">
        <f t="shared" si="32"/>
        <v>66.454822598702023</v>
      </c>
    </row>
    <row r="122" spans="1:19" x14ac:dyDescent="0.2">
      <c r="A122" s="3">
        <v>31.25</v>
      </c>
      <c r="B122" s="2">
        <v>40000</v>
      </c>
      <c r="C122" s="2">
        <v>37000</v>
      </c>
      <c r="D122" s="2">
        <v>37000</v>
      </c>
      <c r="E122" s="2">
        <v>36000</v>
      </c>
      <c r="F122" s="2">
        <v>36000</v>
      </c>
      <c r="G122" s="2">
        <v>37000</v>
      </c>
      <c r="H122" s="14">
        <f t="shared" si="29"/>
        <v>37166.666666666664</v>
      </c>
      <c r="I122" s="14">
        <f t="shared" si="30"/>
        <v>36897.629999999997</v>
      </c>
      <c r="J122" s="14">
        <f t="shared" si="31"/>
        <v>36822.688333333332</v>
      </c>
      <c r="K122" s="14">
        <v>590.15083000000004</v>
      </c>
      <c r="L122" s="14">
        <f t="shared" si="33"/>
        <v>72.151801135944808</v>
      </c>
      <c r="N122" s="3">
        <v>125</v>
      </c>
      <c r="O122" s="14">
        <v>28822.688333333335</v>
      </c>
      <c r="P122" s="14">
        <v>30141.755000000001</v>
      </c>
      <c r="Q122" s="14">
        <f t="shared" si="28"/>
        <v>29482.221666666668</v>
      </c>
      <c r="R122" s="14">
        <v>659.53332999999998</v>
      </c>
      <c r="S122" s="14">
        <f t="shared" si="32"/>
        <v>55.818546837314862</v>
      </c>
    </row>
    <row r="123" spans="1:19" x14ac:dyDescent="0.2">
      <c r="A123" s="3">
        <v>62.5</v>
      </c>
      <c r="B123" s="2">
        <v>38000</v>
      </c>
      <c r="C123" s="2">
        <v>35000</v>
      </c>
      <c r="D123" s="2">
        <v>36000</v>
      </c>
      <c r="E123" s="2">
        <v>35000</v>
      </c>
      <c r="F123" s="2">
        <v>33000</v>
      </c>
      <c r="G123" s="2">
        <v>32000</v>
      </c>
      <c r="H123" s="14">
        <f t="shared" si="29"/>
        <v>34833.333333333336</v>
      </c>
      <c r="I123" s="14">
        <f t="shared" si="30"/>
        <v>34564.296666666669</v>
      </c>
      <c r="J123" s="14">
        <f t="shared" si="31"/>
        <v>34489.355000000003</v>
      </c>
      <c r="K123" s="14">
        <v>861.64243999999997</v>
      </c>
      <c r="L123" s="14">
        <f t="shared" si="33"/>
        <v>67.454514580562005</v>
      </c>
      <c r="N123" s="3">
        <v>250</v>
      </c>
      <c r="O123" s="14">
        <v>22822.688333333335</v>
      </c>
      <c r="P123" s="14">
        <v>21141.755000000001</v>
      </c>
      <c r="Q123" s="14">
        <f t="shared" si="28"/>
        <v>21982.221666666668</v>
      </c>
      <c r="R123" s="14">
        <v>840.46667000000002</v>
      </c>
      <c r="S123" s="14">
        <f t="shared" si="32"/>
        <v>41.091395783086483</v>
      </c>
    </row>
    <row r="124" spans="1:19" x14ac:dyDescent="0.2">
      <c r="A124" s="3">
        <v>125</v>
      </c>
      <c r="B124" s="2">
        <v>30000</v>
      </c>
      <c r="C124" s="2">
        <v>29000</v>
      </c>
      <c r="D124" s="2">
        <v>31000</v>
      </c>
      <c r="E124" s="2">
        <v>31000</v>
      </c>
      <c r="F124" s="2">
        <v>27000</v>
      </c>
      <c r="G124" s="2">
        <v>27000</v>
      </c>
      <c r="H124" s="14">
        <f t="shared" si="29"/>
        <v>29166.666666666668</v>
      </c>
      <c r="I124" s="14">
        <f t="shared" si="30"/>
        <v>28897.63</v>
      </c>
      <c r="J124" s="14">
        <f t="shared" si="31"/>
        <v>28822.688333333335</v>
      </c>
      <c r="K124" s="14">
        <v>738.29912000000002</v>
      </c>
      <c r="L124" s="14">
        <f t="shared" si="33"/>
        <v>56.046818660346617</v>
      </c>
      <c r="N124" s="3">
        <v>500</v>
      </c>
      <c r="O124" s="14">
        <v>15822.688333333332</v>
      </c>
      <c r="P124" s="14">
        <v>16141.754999999999</v>
      </c>
      <c r="Q124" s="14">
        <f t="shared" si="28"/>
        <v>15982.221666666665</v>
      </c>
      <c r="R124" s="14">
        <v>159.53333000000001</v>
      </c>
      <c r="S124" s="14">
        <f t="shared" si="32"/>
        <v>29.309674939703768</v>
      </c>
    </row>
    <row r="125" spans="1:19" x14ac:dyDescent="0.2">
      <c r="A125" s="3">
        <v>250</v>
      </c>
      <c r="B125" s="2">
        <v>25000</v>
      </c>
      <c r="C125" s="2">
        <v>22000</v>
      </c>
      <c r="D125" s="2">
        <v>25000</v>
      </c>
      <c r="E125" s="2">
        <v>23000</v>
      </c>
      <c r="F125" s="2">
        <v>21000</v>
      </c>
      <c r="G125" s="2">
        <v>23000</v>
      </c>
      <c r="H125" s="14">
        <f t="shared" si="29"/>
        <v>23166.666666666668</v>
      </c>
      <c r="I125" s="14">
        <f t="shared" si="30"/>
        <v>22897.63</v>
      </c>
      <c r="J125" s="14">
        <f t="shared" si="31"/>
        <v>22822.688333333335</v>
      </c>
      <c r="K125" s="14">
        <v>643.27284999999995</v>
      </c>
      <c r="L125" s="14">
        <f t="shared" si="33"/>
        <v>43.968081803647983</v>
      </c>
    </row>
    <row r="126" spans="1:19" x14ac:dyDescent="0.2">
      <c r="A126" s="3">
        <v>500</v>
      </c>
      <c r="B126" s="2">
        <v>18000</v>
      </c>
      <c r="C126" s="2">
        <v>16000</v>
      </c>
      <c r="D126" s="2">
        <v>16000</v>
      </c>
      <c r="E126" s="2">
        <v>17000</v>
      </c>
      <c r="F126" s="2">
        <v>13000</v>
      </c>
      <c r="G126" s="2">
        <v>17000</v>
      </c>
      <c r="H126" s="14">
        <f t="shared" si="29"/>
        <v>16166.666666666666</v>
      </c>
      <c r="I126" s="14">
        <f t="shared" si="30"/>
        <v>15897.63</v>
      </c>
      <c r="J126" s="14">
        <f t="shared" si="31"/>
        <v>15822.688333333332</v>
      </c>
      <c r="K126" s="14">
        <v>692.39305000000002</v>
      </c>
      <c r="L126" s="14">
        <f t="shared" si="33"/>
        <v>29.876222137499571</v>
      </c>
    </row>
    <row r="128" spans="1:19" x14ac:dyDescent="0.2">
      <c r="A128" s="10" t="s">
        <v>29</v>
      </c>
    </row>
    <row r="129" spans="1:12" ht="30" x14ac:dyDescent="0.2">
      <c r="A129" s="6" t="s">
        <v>2</v>
      </c>
      <c r="B129" s="3" t="s">
        <v>5</v>
      </c>
      <c r="C129" s="3" t="s">
        <v>6</v>
      </c>
      <c r="D129" s="3" t="s">
        <v>7</v>
      </c>
      <c r="E129" s="3" t="s">
        <v>8</v>
      </c>
      <c r="F129" s="3" t="s">
        <v>9</v>
      </c>
      <c r="G129" s="3" t="s">
        <v>10</v>
      </c>
      <c r="H129" s="13" t="s">
        <v>11</v>
      </c>
      <c r="I129" s="13" t="s">
        <v>12</v>
      </c>
      <c r="J129" s="13" t="s">
        <v>15</v>
      </c>
      <c r="K129" s="13" t="s">
        <v>3</v>
      </c>
      <c r="L129" s="15" t="s">
        <v>14</v>
      </c>
    </row>
    <row r="130" spans="1:12" x14ac:dyDescent="0.2">
      <c r="A130" s="3" t="s">
        <v>1</v>
      </c>
      <c r="B130" s="2">
        <v>247.96</v>
      </c>
      <c r="C130" s="2">
        <v>244.97</v>
      </c>
      <c r="D130" s="2">
        <v>275.14999999999998</v>
      </c>
      <c r="E130" s="2">
        <v>282.04000000000002</v>
      </c>
      <c r="F130" s="2">
        <v>255.71</v>
      </c>
      <c r="G130" s="2">
        <v>260.07</v>
      </c>
      <c r="H130" s="14">
        <f>AVERAGE(B130:G130)</f>
        <v>260.98333333333329</v>
      </c>
      <c r="I130" s="14">
        <f>H130-$H$130</f>
        <v>0</v>
      </c>
      <c r="J130" s="14">
        <f>I130-$I$131</f>
        <v>-97.26166666666677</v>
      </c>
      <c r="K130" s="14">
        <v>0.37851000000000001</v>
      </c>
      <c r="L130" s="14"/>
    </row>
    <row r="131" spans="1:12" x14ac:dyDescent="0.2">
      <c r="A131" s="3" t="s">
        <v>13</v>
      </c>
      <c r="B131" s="2">
        <v>344.41</v>
      </c>
      <c r="C131" s="2">
        <v>340.44</v>
      </c>
      <c r="D131" s="2">
        <v>377.45</v>
      </c>
      <c r="E131" s="2">
        <v>362.43</v>
      </c>
      <c r="F131" s="2">
        <v>366.66</v>
      </c>
      <c r="G131" s="2">
        <v>358.08</v>
      </c>
      <c r="H131" s="14">
        <f t="shared" ref="H131:H143" si="34">AVERAGE(B131:G131)</f>
        <v>358.24500000000006</v>
      </c>
      <c r="I131" s="14">
        <f t="shared" ref="I131:I143" si="35">H131-$H$130</f>
        <v>97.26166666666677</v>
      </c>
      <c r="J131" s="14">
        <f t="shared" ref="J131:J143" si="36">I131-$I$131</f>
        <v>0</v>
      </c>
      <c r="K131" s="14">
        <v>0</v>
      </c>
      <c r="L131" s="14"/>
    </row>
    <row r="132" spans="1:12" ht="15" x14ac:dyDescent="0.2">
      <c r="A132" s="8" t="s">
        <v>4</v>
      </c>
      <c r="B132" s="2">
        <v>1149.2</v>
      </c>
      <c r="C132" s="2">
        <v>1668.1</v>
      </c>
      <c r="D132" s="2">
        <v>1904.6</v>
      </c>
      <c r="E132" s="2">
        <v>1091.3</v>
      </c>
      <c r="F132" s="2">
        <v>1901.7</v>
      </c>
      <c r="G132" s="2">
        <v>1213.3499999999999</v>
      </c>
      <c r="H132" s="14">
        <f>AVERAGE(B132:G132)</f>
        <v>1488.0416666666667</v>
      </c>
      <c r="I132" s="14">
        <f t="shared" si="35"/>
        <v>1227.0583333333334</v>
      </c>
      <c r="J132" s="14">
        <f t="shared" si="36"/>
        <v>1129.7966666666666</v>
      </c>
      <c r="K132" s="14">
        <v>149.75380999999999</v>
      </c>
      <c r="L132" s="14">
        <f>((J132-$J$132)/($J$133-$J$132))*100</f>
        <v>0</v>
      </c>
    </row>
    <row r="133" spans="1:12" x14ac:dyDescent="0.2">
      <c r="A133" s="7" t="s">
        <v>0</v>
      </c>
      <c r="B133" s="2">
        <v>59000</v>
      </c>
      <c r="C133" s="2">
        <v>58000</v>
      </c>
      <c r="D133" s="2">
        <v>54000</v>
      </c>
      <c r="E133" s="1">
        <v>59000</v>
      </c>
      <c r="F133" s="1">
        <v>46000</v>
      </c>
      <c r="G133" s="1">
        <v>46000</v>
      </c>
      <c r="H133" s="14">
        <f>AVERAGE(B133:G133)</f>
        <v>53666.666666666664</v>
      </c>
      <c r="I133" s="14">
        <f t="shared" si="35"/>
        <v>53405.683333333334</v>
      </c>
      <c r="J133" s="14">
        <f t="shared" si="36"/>
        <v>53308.421666666669</v>
      </c>
      <c r="K133" s="14">
        <v>2532.9176699999998</v>
      </c>
      <c r="L133" s="14">
        <f t="shared" ref="L133:L143" si="37">((J133-$J$132)/($J$133-$J$132))*100</f>
        <v>100</v>
      </c>
    </row>
    <row r="134" spans="1:12" x14ac:dyDescent="0.2">
      <c r="A134" s="3">
        <v>0.98</v>
      </c>
      <c r="B134" s="2">
        <v>57000</v>
      </c>
      <c r="C134" s="2">
        <v>46000</v>
      </c>
      <c r="D134" s="2">
        <v>49000</v>
      </c>
      <c r="E134" s="2">
        <v>47000</v>
      </c>
      <c r="F134" s="2">
        <v>46000</v>
      </c>
      <c r="G134" s="2">
        <v>46000</v>
      </c>
      <c r="H134" s="14">
        <f t="shared" si="34"/>
        <v>48500</v>
      </c>
      <c r="I134" s="14">
        <f t="shared" si="35"/>
        <v>48239.01666666667</v>
      </c>
      <c r="J134" s="14">
        <f t="shared" si="36"/>
        <v>48141.755000000005</v>
      </c>
      <c r="K134" s="14">
        <v>1759.7349999999999</v>
      </c>
      <c r="L134" s="14">
        <f t="shared" si="37"/>
        <v>90.098116486077075</v>
      </c>
    </row>
    <row r="135" spans="1:12" x14ac:dyDescent="0.2">
      <c r="A135" s="3">
        <v>1.95</v>
      </c>
      <c r="B135" s="2">
        <v>45000</v>
      </c>
      <c r="C135" s="2">
        <v>45000</v>
      </c>
      <c r="D135" s="2">
        <v>44000</v>
      </c>
      <c r="E135" s="2">
        <v>45000</v>
      </c>
      <c r="F135" s="2">
        <v>41000</v>
      </c>
      <c r="G135" s="2">
        <v>45000</v>
      </c>
      <c r="H135" s="14">
        <f t="shared" si="34"/>
        <v>44166.666666666664</v>
      </c>
      <c r="I135" s="14">
        <f t="shared" si="35"/>
        <v>43905.683333333334</v>
      </c>
      <c r="J135" s="14">
        <f t="shared" si="36"/>
        <v>43808.421666666669</v>
      </c>
      <c r="K135" s="14">
        <v>648.37387000000001</v>
      </c>
      <c r="L135" s="14">
        <f t="shared" si="37"/>
        <v>81.793310958270752</v>
      </c>
    </row>
    <row r="136" spans="1:12" x14ac:dyDescent="0.2">
      <c r="A136" s="3">
        <v>3.91</v>
      </c>
      <c r="B136" s="2">
        <v>44000</v>
      </c>
      <c r="C136" s="2">
        <v>43000</v>
      </c>
      <c r="D136" s="2">
        <v>41000</v>
      </c>
      <c r="E136" s="2">
        <v>43000</v>
      </c>
      <c r="F136" s="2">
        <v>45000</v>
      </c>
      <c r="G136" s="2">
        <v>43000</v>
      </c>
      <c r="H136" s="14">
        <f t="shared" si="34"/>
        <v>43166.666666666664</v>
      </c>
      <c r="I136" s="14">
        <f t="shared" si="35"/>
        <v>42905.683333333334</v>
      </c>
      <c r="J136" s="14">
        <f t="shared" si="36"/>
        <v>42808.421666666669</v>
      </c>
      <c r="K136" s="14">
        <v>536.95398999999998</v>
      </c>
      <c r="L136" s="14">
        <f t="shared" si="37"/>
        <v>79.876817374930837</v>
      </c>
    </row>
    <row r="137" spans="1:12" x14ac:dyDescent="0.2">
      <c r="A137" s="3">
        <v>7.81</v>
      </c>
      <c r="B137" s="2">
        <v>40000</v>
      </c>
      <c r="C137" s="2">
        <v>41000</v>
      </c>
      <c r="D137" s="2">
        <v>40000</v>
      </c>
      <c r="E137" s="2">
        <v>40000</v>
      </c>
      <c r="F137" s="2">
        <v>42000</v>
      </c>
      <c r="G137" s="2">
        <v>41000</v>
      </c>
      <c r="H137" s="14">
        <f t="shared" si="34"/>
        <v>40666.666666666664</v>
      </c>
      <c r="I137" s="14">
        <f t="shared" si="35"/>
        <v>40405.683333333334</v>
      </c>
      <c r="J137" s="14">
        <f t="shared" si="36"/>
        <v>40308.421666666669</v>
      </c>
      <c r="K137" s="14">
        <v>327.65996999999999</v>
      </c>
      <c r="L137" s="14">
        <f t="shared" si="37"/>
        <v>75.085583416581031</v>
      </c>
    </row>
    <row r="138" spans="1:12" x14ac:dyDescent="0.2">
      <c r="A138" s="3">
        <v>15.63</v>
      </c>
      <c r="B138" s="2">
        <v>42000</v>
      </c>
      <c r="C138" s="2">
        <v>41000</v>
      </c>
      <c r="D138" s="2">
        <v>42000</v>
      </c>
      <c r="E138" s="2">
        <v>41000</v>
      </c>
      <c r="F138" s="2">
        <v>42000</v>
      </c>
      <c r="G138" s="2">
        <v>41000</v>
      </c>
      <c r="H138" s="14">
        <f t="shared" si="34"/>
        <v>41500</v>
      </c>
      <c r="I138" s="14">
        <f t="shared" si="35"/>
        <v>41239.01666666667</v>
      </c>
      <c r="J138" s="14">
        <f t="shared" si="36"/>
        <v>41141.755000000005</v>
      </c>
      <c r="K138" s="14">
        <v>217.93343999999999</v>
      </c>
      <c r="L138" s="14">
        <f t="shared" si="37"/>
        <v>76.682661402697633</v>
      </c>
    </row>
    <row r="139" spans="1:12" x14ac:dyDescent="0.2">
      <c r="A139" s="3">
        <v>31.25</v>
      </c>
      <c r="B139" s="2">
        <v>39000</v>
      </c>
      <c r="C139" s="2">
        <v>39000</v>
      </c>
      <c r="D139" s="2">
        <v>33000</v>
      </c>
      <c r="E139" s="2">
        <v>39000</v>
      </c>
      <c r="F139" s="2">
        <v>38000</v>
      </c>
      <c r="G139" s="2">
        <v>38000</v>
      </c>
      <c r="H139" s="14">
        <f t="shared" si="34"/>
        <v>37666.666666666664</v>
      </c>
      <c r="I139" s="14">
        <f t="shared" si="35"/>
        <v>37405.683333333334</v>
      </c>
      <c r="J139" s="14">
        <f t="shared" si="36"/>
        <v>37308.421666666669</v>
      </c>
      <c r="K139" s="14">
        <v>948.84803999999997</v>
      </c>
      <c r="L139" s="14">
        <f t="shared" si="37"/>
        <v>69.33610266656126</v>
      </c>
    </row>
    <row r="140" spans="1:12" x14ac:dyDescent="0.2">
      <c r="A140" s="3">
        <v>62.5</v>
      </c>
      <c r="B140" s="2">
        <v>36000</v>
      </c>
      <c r="C140" s="2">
        <v>36000</v>
      </c>
      <c r="D140" s="2">
        <v>37000</v>
      </c>
      <c r="E140" s="2">
        <v>35000</v>
      </c>
      <c r="F140" s="2">
        <v>34000</v>
      </c>
      <c r="G140" s="2">
        <v>36000</v>
      </c>
      <c r="H140" s="14">
        <f t="shared" si="34"/>
        <v>35666.666666666664</v>
      </c>
      <c r="I140" s="14">
        <f t="shared" si="35"/>
        <v>35405.683333333334</v>
      </c>
      <c r="J140" s="14">
        <f t="shared" si="36"/>
        <v>35308.421666666669</v>
      </c>
      <c r="K140" s="14">
        <v>415.96366</v>
      </c>
      <c r="L140" s="14">
        <f t="shared" si="37"/>
        <v>65.503115499881417</v>
      </c>
    </row>
    <row r="141" spans="1:12" x14ac:dyDescent="0.2">
      <c r="A141" s="3">
        <v>125</v>
      </c>
      <c r="B141" s="2">
        <v>35000</v>
      </c>
      <c r="C141" s="2">
        <v>32000</v>
      </c>
      <c r="D141" s="2">
        <v>30000</v>
      </c>
      <c r="E141" s="2">
        <v>28000</v>
      </c>
      <c r="F141" s="2">
        <v>28000</v>
      </c>
      <c r="G141" s="2">
        <v>30000</v>
      </c>
      <c r="H141" s="14">
        <f t="shared" si="34"/>
        <v>30500</v>
      </c>
      <c r="I141" s="14">
        <f t="shared" si="35"/>
        <v>30239.016666666666</v>
      </c>
      <c r="J141" s="14">
        <f t="shared" si="36"/>
        <v>30141.755000000001</v>
      </c>
      <c r="K141" s="14">
        <v>1082.1378999999999</v>
      </c>
      <c r="L141" s="14">
        <f t="shared" si="37"/>
        <v>55.601231985958499</v>
      </c>
    </row>
    <row r="142" spans="1:12" x14ac:dyDescent="0.2">
      <c r="A142" s="3">
        <v>250</v>
      </c>
      <c r="B142" s="2">
        <v>21000</v>
      </c>
      <c r="C142" s="2">
        <v>25000</v>
      </c>
      <c r="D142" s="2">
        <v>21000</v>
      </c>
      <c r="E142" s="2">
        <v>21000</v>
      </c>
      <c r="F142" s="2">
        <v>22000</v>
      </c>
      <c r="G142" s="2">
        <v>19000</v>
      </c>
      <c r="H142" s="14">
        <f t="shared" si="34"/>
        <v>21500</v>
      </c>
      <c r="I142" s="14">
        <f t="shared" si="35"/>
        <v>21239.016666666666</v>
      </c>
      <c r="J142" s="14">
        <f t="shared" si="36"/>
        <v>21141.755000000001</v>
      </c>
      <c r="K142" s="14">
        <v>800.55241000000001</v>
      </c>
      <c r="L142" s="14">
        <f t="shared" si="37"/>
        <v>38.352789735899201</v>
      </c>
    </row>
    <row r="143" spans="1:12" x14ac:dyDescent="0.2">
      <c r="A143" s="3">
        <v>500</v>
      </c>
      <c r="B143" s="2">
        <v>17000</v>
      </c>
      <c r="C143" s="2">
        <v>18000</v>
      </c>
      <c r="D143" s="2">
        <v>19000</v>
      </c>
      <c r="E143" s="2">
        <v>15000</v>
      </c>
      <c r="F143" s="2">
        <v>15000</v>
      </c>
      <c r="G143" s="2">
        <v>15000</v>
      </c>
      <c r="H143" s="14">
        <f t="shared" si="34"/>
        <v>16500</v>
      </c>
      <c r="I143" s="14">
        <f t="shared" si="35"/>
        <v>16239.016666666666</v>
      </c>
      <c r="J143" s="14">
        <f t="shared" si="36"/>
        <v>16141.754999999999</v>
      </c>
      <c r="K143" s="14">
        <v>713.12193000000002</v>
      </c>
      <c r="L143" s="14">
        <f t="shared" si="37"/>
        <v>28.770321819199591</v>
      </c>
    </row>
    <row r="146" spans="1:19" x14ac:dyDescent="0.2">
      <c r="A146" s="10" t="s">
        <v>30</v>
      </c>
      <c r="N146" s="4" t="s">
        <v>19</v>
      </c>
    </row>
    <row r="147" spans="1:19" ht="30" x14ac:dyDescent="0.2">
      <c r="A147" s="6" t="s">
        <v>2</v>
      </c>
      <c r="B147" s="3" t="s">
        <v>5</v>
      </c>
      <c r="C147" s="3" t="s">
        <v>6</v>
      </c>
      <c r="D147" s="3" t="s">
        <v>7</v>
      </c>
      <c r="E147" s="3" t="s">
        <v>8</v>
      </c>
      <c r="F147" s="3" t="s">
        <v>9</v>
      </c>
      <c r="G147" s="3" t="s">
        <v>10</v>
      </c>
      <c r="H147" s="13" t="s">
        <v>11</v>
      </c>
      <c r="I147" s="13" t="s">
        <v>12</v>
      </c>
      <c r="J147" s="13" t="s">
        <v>15</v>
      </c>
      <c r="K147" s="13" t="s">
        <v>3</v>
      </c>
      <c r="L147" s="15" t="s">
        <v>14</v>
      </c>
      <c r="N147" s="6" t="s">
        <v>2</v>
      </c>
      <c r="O147" s="13" t="s">
        <v>20</v>
      </c>
      <c r="P147" s="13" t="s">
        <v>21</v>
      </c>
      <c r="Q147" s="13" t="s">
        <v>11</v>
      </c>
      <c r="R147" s="13" t="s">
        <v>3</v>
      </c>
      <c r="S147" s="15" t="s">
        <v>14</v>
      </c>
    </row>
    <row r="148" spans="1:19" ht="15" x14ac:dyDescent="0.2">
      <c r="A148" s="3" t="s">
        <v>1</v>
      </c>
      <c r="B148" s="2">
        <v>292.3</v>
      </c>
      <c r="C148" s="2">
        <v>285.55</v>
      </c>
      <c r="D148" s="2">
        <v>259.54000000000002</v>
      </c>
      <c r="E148" s="2">
        <v>260.19</v>
      </c>
      <c r="F148" s="2">
        <v>270.2</v>
      </c>
      <c r="G148" s="2">
        <v>254.8</v>
      </c>
      <c r="H148" s="14">
        <f>AVERAGE(B148:G148)</f>
        <v>270.43</v>
      </c>
      <c r="I148" s="14">
        <f>H148-$H$148</f>
        <v>0</v>
      </c>
      <c r="J148" s="14">
        <f>I148-$I$149</f>
        <v>-85.211666666666645</v>
      </c>
      <c r="K148" s="14">
        <v>-2.8246199999999999</v>
      </c>
      <c r="L148" s="14"/>
      <c r="N148" s="8" t="s">
        <v>4</v>
      </c>
      <c r="O148" s="14">
        <v>3488.2416666666668</v>
      </c>
      <c r="P148" s="14">
        <v>4059.6733333333332</v>
      </c>
      <c r="Q148" s="14">
        <f t="shared" ref="Q148:Q159" si="38">AVERAGE(O148:P148)</f>
        <v>3773.9575</v>
      </c>
      <c r="R148" s="14">
        <v>285.71582999999998</v>
      </c>
      <c r="S148" s="14">
        <f>((Q148-$Q$148)/($Q$149-$Q$148))*100</f>
        <v>0</v>
      </c>
    </row>
    <row r="149" spans="1:19" x14ac:dyDescent="0.2">
      <c r="A149" s="3" t="s">
        <v>13</v>
      </c>
      <c r="B149" s="2">
        <v>388.79</v>
      </c>
      <c r="C149" s="2">
        <v>326.62</v>
      </c>
      <c r="D149" s="2">
        <v>342.47</v>
      </c>
      <c r="E149" s="2">
        <v>345.43</v>
      </c>
      <c r="F149" s="2">
        <v>359.34</v>
      </c>
      <c r="G149" s="2">
        <v>371.2</v>
      </c>
      <c r="H149" s="14">
        <f t="shared" ref="H149:H161" si="39">AVERAGE(B149:G149)</f>
        <v>355.64166666666665</v>
      </c>
      <c r="I149" s="14">
        <f t="shared" ref="I149:I161" si="40">H149-$H$148</f>
        <v>85.211666666666645</v>
      </c>
      <c r="J149" s="14">
        <f t="shared" ref="J149:J161" si="41">I149-$I$149</f>
        <v>0</v>
      </c>
      <c r="K149" s="14">
        <v>0</v>
      </c>
      <c r="L149" s="14"/>
      <c r="N149" s="7" t="s">
        <v>0</v>
      </c>
      <c r="O149" s="14">
        <v>62144.35833333333</v>
      </c>
      <c r="P149" s="14">
        <v>71297.613333333342</v>
      </c>
      <c r="Q149" s="14">
        <f t="shared" si="38"/>
        <v>66720.98583333334</v>
      </c>
      <c r="R149" s="14">
        <v>4576.6274999999996</v>
      </c>
      <c r="S149" s="14">
        <f t="shared" ref="S149:S159" si="42">((Q149-$Q$148)/($Q$149-$Q$148))*100</f>
        <v>100</v>
      </c>
    </row>
    <row r="150" spans="1:19" ht="15" x14ac:dyDescent="0.2">
      <c r="A150" s="8" t="s">
        <v>4</v>
      </c>
      <c r="B150" s="2">
        <v>5719.6</v>
      </c>
      <c r="C150" s="2">
        <v>2497.6999999999998</v>
      </c>
      <c r="D150" s="2">
        <v>5381.6</v>
      </c>
      <c r="E150" s="2">
        <v>3176.6</v>
      </c>
      <c r="F150" s="2">
        <v>3139.7</v>
      </c>
      <c r="G150" s="2">
        <v>3148.1</v>
      </c>
      <c r="H150" s="14">
        <f t="shared" si="39"/>
        <v>3843.8833333333332</v>
      </c>
      <c r="I150" s="14">
        <f t="shared" si="40"/>
        <v>3573.4533333333334</v>
      </c>
      <c r="J150" s="14">
        <f t="shared" si="41"/>
        <v>3488.2416666666668</v>
      </c>
      <c r="K150" s="14">
        <v>542.29037000000005</v>
      </c>
      <c r="L150" s="14">
        <f>((J150-$J$150)/($J$151-$J$150))*100</f>
        <v>0</v>
      </c>
      <c r="N150" s="3">
        <v>0.98</v>
      </c>
      <c r="O150" s="14">
        <v>59811.024999999994</v>
      </c>
      <c r="P150" s="14">
        <v>64297.613333333327</v>
      </c>
      <c r="Q150" s="14">
        <f t="shared" si="38"/>
        <v>62054.319166666661</v>
      </c>
      <c r="R150" s="14">
        <v>2243.2941700000001</v>
      </c>
      <c r="S150" s="14">
        <f t="shared" si="42"/>
        <v>92.586359054228041</v>
      </c>
    </row>
    <row r="151" spans="1:19" x14ac:dyDescent="0.2">
      <c r="A151" s="7" t="s">
        <v>0</v>
      </c>
      <c r="B151" s="2">
        <v>72000</v>
      </c>
      <c r="C151" s="2">
        <v>50000</v>
      </c>
      <c r="D151" s="2">
        <v>62000</v>
      </c>
      <c r="E151" s="1">
        <v>68000</v>
      </c>
      <c r="F151" s="1">
        <v>65000</v>
      </c>
      <c r="G151" s="1">
        <v>58000</v>
      </c>
      <c r="H151" s="14">
        <f t="shared" si="39"/>
        <v>62500</v>
      </c>
      <c r="I151" s="14">
        <f t="shared" si="40"/>
        <v>62229.57</v>
      </c>
      <c r="J151" s="14">
        <f t="shared" si="41"/>
        <v>62144.35833333333</v>
      </c>
      <c r="K151" s="14">
        <v>3171.5886099999998</v>
      </c>
      <c r="L151" s="14">
        <f t="shared" ref="L151:L161" si="43">((J151-$J$150)/($J$151-$J$150))*100</f>
        <v>100</v>
      </c>
      <c r="N151" s="3">
        <v>1.95</v>
      </c>
      <c r="O151" s="14">
        <v>56811.024999999994</v>
      </c>
      <c r="P151" s="14">
        <v>59630.946666666663</v>
      </c>
      <c r="Q151" s="14">
        <f t="shared" si="38"/>
        <v>58220.985833333325</v>
      </c>
      <c r="R151" s="14">
        <v>1409.96083</v>
      </c>
      <c r="S151" s="14">
        <f t="shared" si="42"/>
        <v>86.496582563058226</v>
      </c>
    </row>
    <row r="152" spans="1:19" x14ac:dyDescent="0.2">
      <c r="A152" s="3">
        <v>0.98</v>
      </c>
      <c r="B152" s="2">
        <v>56000</v>
      </c>
      <c r="C152" s="1">
        <v>57000</v>
      </c>
      <c r="D152" s="2">
        <v>62000</v>
      </c>
      <c r="E152" s="2">
        <v>54000</v>
      </c>
      <c r="F152" s="2">
        <v>56000</v>
      </c>
      <c r="G152" s="2">
        <v>76000</v>
      </c>
      <c r="H152" s="14">
        <f t="shared" si="39"/>
        <v>60166.666666666664</v>
      </c>
      <c r="I152" s="14">
        <f t="shared" si="40"/>
        <v>59896.236666666664</v>
      </c>
      <c r="J152" s="14">
        <f t="shared" si="41"/>
        <v>59811.024999999994</v>
      </c>
      <c r="K152" s="14">
        <v>3341.7054600000001</v>
      </c>
      <c r="L152" s="14">
        <f t="shared" si="43"/>
        <v>96.022011912937742</v>
      </c>
      <c r="N152" s="3">
        <v>3.91</v>
      </c>
      <c r="O152" s="14">
        <v>54311.024999999994</v>
      </c>
      <c r="P152" s="14">
        <v>55464.28</v>
      </c>
      <c r="Q152" s="14">
        <f t="shared" si="38"/>
        <v>54887.652499999997</v>
      </c>
      <c r="R152" s="14">
        <v>576.62750000000005</v>
      </c>
      <c r="S152" s="14">
        <f t="shared" si="42"/>
        <v>81.201124744649704</v>
      </c>
    </row>
    <row r="153" spans="1:19" x14ac:dyDescent="0.2">
      <c r="A153" s="3">
        <v>1.95</v>
      </c>
      <c r="B153" s="2">
        <v>53000</v>
      </c>
      <c r="C153" s="2">
        <v>65000</v>
      </c>
      <c r="D153" s="2">
        <v>46000</v>
      </c>
      <c r="E153" s="2">
        <v>46000</v>
      </c>
      <c r="F153" s="2">
        <v>65000</v>
      </c>
      <c r="G153" s="2">
        <v>68000</v>
      </c>
      <c r="H153" s="14">
        <f t="shared" si="39"/>
        <v>57166.666666666664</v>
      </c>
      <c r="I153" s="14">
        <f t="shared" si="40"/>
        <v>56896.236666666664</v>
      </c>
      <c r="J153" s="14">
        <f t="shared" si="41"/>
        <v>56811.024999999994</v>
      </c>
      <c r="K153" s="14">
        <v>4101.2030199999999</v>
      </c>
      <c r="L153" s="14">
        <f t="shared" si="43"/>
        <v>90.907455801000566</v>
      </c>
      <c r="N153" s="3">
        <v>7.81</v>
      </c>
      <c r="O153" s="14">
        <v>48644.35833333333</v>
      </c>
      <c r="P153" s="14">
        <v>47797.613333333327</v>
      </c>
      <c r="Q153" s="14">
        <f t="shared" si="38"/>
        <v>48220.985833333325</v>
      </c>
      <c r="R153" s="14">
        <v>423.3725</v>
      </c>
      <c r="S153" s="14">
        <f t="shared" si="42"/>
        <v>70.610209107832631</v>
      </c>
    </row>
    <row r="154" spans="1:19" x14ac:dyDescent="0.2">
      <c r="A154" s="3">
        <v>3.91</v>
      </c>
      <c r="B154" s="2">
        <v>56000</v>
      </c>
      <c r="C154" s="2">
        <v>53000</v>
      </c>
      <c r="D154" s="2">
        <v>56000</v>
      </c>
      <c r="E154" s="2">
        <v>53000</v>
      </c>
      <c r="F154" s="2">
        <v>57000</v>
      </c>
      <c r="G154" s="2">
        <v>53000</v>
      </c>
      <c r="H154" s="14">
        <f t="shared" si="39"/>
        <v>54666.666666666664</v>
      </c>
      <c r="I154" s="14">
        <f t="shared" si="40"/>
        <v>54396.236666666664</v>
      </c>
      <c r="J154" s="14">
        <f t="shared" si="41"/>
        <v>54311.024999999994</v>
      </c>
      <c r="K154" s="14">
        <v>751.03476999999998</v>
      </c>
      <c r="L154" s="14">
        <f t="shared" si="43"/>
        <v>86.645325707719593</v>
      </c>
      <c r="N154" s="3">
        <v>15.63</v>
      </c>
      <c r="O154" s="14">
        <v>45144.35833333333</v>
      </c>
      <c r="P154" s="14">
        <v>45297.613333333327</v>
      </c>
      <c r="Q154" s="14">
        <f t="shared" si="38"/>
        <v>45220.985833333325</v>
      </c>
      <c r="R154" s="14">
        <v>76.627499999999998</v>
      </c>
      <c r="S154" s="14">
        <f t="shared" si="42"/>
        <v>65.844297071264961</v>
      </c>
    </row>
    <row r="155" spans="1:19" x14ac:dyDescent="0.2">
      <c r="A155" s="3">
        <v>7.81</v>
      </c>
      <c r="B155" s="2">
        <v>47000</v>
      </c>
      <c r="C155" s="2">
        <v>50000</v>
      </c>
      <c r="D155" s="2">
        <v>50000</v>
      </c>
      <c r="E155" s="2">
        <v>48000</v>
      </c>
      <c r="F155" s="2">
        <v>51000</v>
      </c>
      <c r="G155" s="2">
        <v>48000</v>
      </c>
      <c r="H155" s="14">
        <f t="shared" si="39"/>
        <v>49000</v>
      </c>
      <c r="I155" s="14">
        <f t="shared" si="40"/>
        <v>48729.57</v>
      </c>
      <c r="J155" s="14">
        <f t="shared" si="41"/>
        <v>48644.35833333333</v>
      </c>
      <c r="K155" s="14">
        <v>623.37334999999996</v>
      </c>
      <c r="L155" s="14">
        <f t="shared" si="43"/>
        <v>76.984497496282714</v>
      </c>
      <c r="N155" s="3">
        <v>31.25</v>
      </c>
      <c r="O155" s="14">
        <v>42144.35833333333</v>
      </c>
      <c r="P155" s="14">
        <v>43630.946666666663</v>
      </c>
      <c r="Q155" s="14">
        <f t="shared" si="38"/>
        <v>42887.652499999997</v>
      </c>
      <c r="R155" s="14">
        <v>743.29417000000001</v>
      </c>
      <c r="S155" s="14">
        <f t="shared" si="42"/>
        <v>62.137476598378996</v>
      </c>
    </row>
    <row r="156" spans="1:19" x14ac:dyDescent="0.2">
      <c r="A156" s="3">
        <v>15.63</v>
      </c>
      <c r="B156" s="2">
        <v>44000</v>
      </c>
      <c r="C156" s="2">
        <v>46000</v>
      </c>
      <c r="D156" s="2">
        <v>45000</v>
      </c>
      <c r="E156" s="2">
        <v>46000</v>
      </c>
      <c r="F156" s="2">
        <v>46000</v>
      </c>
      <c r="G156" s="2">
        <v>46000</v>
      </c>
      <c r="H156" s="14">
        <f t="shared" si="39"/>
        <v>45500</v>
      </c>
      <c r="I156" s="14">
        <f t="shared" si="40"/>
        <v>45229.57</v>
      </c>
      <c r="J156" s="14">
        <f t="shared" si="41"/>
        <v>45144.35833333333</v>
      </c>
      <c r="K156" s="14">
        <v>332.48284999999998</v>
      </c>
      <c r="L156" s="14">
        <f t="shared" si="43"/>
        <v>71.017515365689349</v>
      </c>
      <c r="N156" s="3">
        <v>62.5</v>
      </c>
      <c r="O156" s="14">
        <v>39477.691666666666</v>
      </c>
      <c r="P156" s="14">
        <v>39630.946666666663</v>
      </c>
      <c r="Q156" s="14">
        <f t="shared" si="38"/>
        <v>39554.319166666668</v>
      </c>
      <c r="R156" s="14">
        <v>76.627499999999998</v>
      </c>
      <c r="S156" s="14">
        <f t="shared" si="42"/>
        <v>56.842018779970473</v>
      </c>
    </row>
    <row r="157" spans="1:19" x14ac:dyDescent="0.2">
      <c r="A157" s="3">
        <v>31.25</v>
      </c>
      <c r="B157" s="2">
        <v>44000</v>
      </c>
      <c r="C157" s="2">
        <v>42000</v>
      </c>
      <c r="D157" s="2">
        <v>42000</v>
      </c>
      <c r="E157" s="2">
        <v>41000</v>
      </c>
      <c r="F157" s="2">
        <v>44000</v>
      </c>
      <c r="G157" s="2">
        <v>42000</v>
      </c>
      <c r="H157" s="14">
        <f t="shared" si="39"/>
        <v>42500</v>
      </c>
      <c r="I157" s="14">
        <f t="shared" si="40"/>
        <v>42229.57</v>
      </c>
      <c r="J157" s="14">
        <f t="shared" si="41"/>
        <v>42144.35833333333</v>
      </c>
      <c r="K157" s="14">
        <v>490.91782000000001</v>
      </c>
      <c r="L157" s="14">
        <f t="shared" si="43"/>
        <v>65.902959253752158</v>
      </c>
      <c r="N157" s="3">
        <v>125</v>
      </c>
      <c r="O157" s="14">
        <v>37644.35833333333</v>
      </c>
      <c r="P157" s="14">
        <v>36130.946666666663</v>
      </c>
      <c r="Q157" s="14">
        <f t="shared" si="38"/>
        <v>36887.652499999997</v>
      </c>
      <c r="R157" s="14">
        <v>756.70582999999999</v>
      </c>
      <c r="S157" s="14">
        <f t="shared" si="42"/>
        <v>52.605652525243642</v>
      </c>
    </row>
    <row r="158" spans="1:19" x14ac:dyDescent="0.2">
      <c r="A158" s="3">
        <v>62.5</v>
      </c>
      <c r="B158" s="2">
        <v>41000</v>
      </c>
      <c r="C158" s="2">
        <v>39000</v>
      </c>
      <c r="D158" s="2">
        <v>39000</v>
      </c>
      <c r="E158" s="2">
        <v>40000</v>
      </c>
      <c r="F158" s="2">
        <v>40000</v>
      </c>
      <c r="G158" s="2">
        <v>40000</v>
      </c>
      <c r="H158" s="14">
        <f t="shared" si="39"/>
        <v>39833.333333333336</v>
      </c>
      <c r="I158" s="14">
        <f t="shared" si="40"/>
        <v>39562.903333333335</v>
      </c>
      <c r="J158" s="14">
        <f t="shared" si="41"/>
        <v>39477.691666666666</v>
      </c>
      <c r="K158" s="14">
        <v>298.23597000000001</v>
      </c>
      <c r="L158" s="14">
        <f t="shared" si="43"/>
        <v>61.356687154252455</v>
      </c>
      <c r="N158" s="3">
        <v>250</v>
      </c>
      <c r="O158" s="14">
        <v>31144.358333333334</v>
      </c>
      <c r="P158" s="14">
        <v>30297.613333333335</v>
      </c>
      <c r="Q158" s="14">
        <f t="shared" si="38"/>
        <v>30720.985833333332</v>
      </c>
      <c r="R158" s="14">
        <v>423.3725</v>
      </c>
      <c r="S158" s="14">
        <f t="shared" si="42"/>
        <v>42.809055561187854</v>
      </c>
    </row>
    <row r="159" spans="1:19" x14ac:dyDescent="0.2">
      <c r="A159" s="3">
        <v>125</v>
      </c>
      <c r="B159" s="2">
        <v>39000</v>
      </c>
      <c r="C159" s="2">
        <v>39000</v>
      </c>
      <c r="D159" s="2">
        <v>37000</v>
      </c>
      <c r="E159" s="2">
        <v>35000</v>
      </c>
      <c r="F159" s="2">
        <v>39000</v>
      </c>
      <c r="G159" s="2">
        <v>39000</v>
      </c>
      <c r="H159" s="14">
        <f t="shared" si="39"/>
        <v>38000</v>
      </c>
      <c r="I159" s="14">
        <f t="shared" si="40"/>
        <v>37729.57</v>
      </c>
      <c r="J159" s="14">
        <f t="shared" si="41"/>
        <v>37644.35833333333</v>
      </c>
      <c r="K159" s="14">
        <v>674.04786999999999</v>
      </c>
      <c r="L159" s="14">
        <f t="shared" si="43"/>
        <v>58.231125085846401</v>
      </c>
      <c r="N159" s="3">
        <v>500</v>
      </c>
      <c r="O159" s="14">
        <v>24644.358333333334</v>
      </c>
      <c r="P159" s="14">
        <v>28464.28</v>
      </c>
      <c r="Q159" s="14">
        <f t="shared" si="38"/>
        <v>26554.319166666668</v>
      </c>
      <c r="R159" s="14">
        <v>1909.96083</v>
      </c>
      <c r="S159" s="14">
        <f t="shared" si="42"/>
        <v>36.189733288177194</v>
      </c>
    </row>
    <row r="160" spans="1:19" x14ac:dyDescent="0.2">
      <c r="A160" s="3">
        <v>250</v>
      </c>
      <c r="B160" s="2">
        <v>34000</v>
      </c>
      <c r="C160" s="2">
        <v>29000</v>
      </c>
      <c r="D160" s="2">
        <v>32000</v>
      </c>
      <c r="E160" s="2">
        <v>33000</v>
      </c>
      <c r="F160" s="2">
        <v>33000</v>
      </c>
      <c r="G160" s="2">
        <v>28000</v>
      </c>
      <c r="H160" s="14">
        <f t="shared" si="39"/>
        <v>31500</v>
      </c>
      <c r="I160" s="14">
        <f t="shared" si="40"/>
        <v>31229.57</v>
      </c>
      <c r="J160" s="14">
        <f t="shared" si="41"/>
        <v>31144.358333333334</v>
      </c>
      <c r="K160" s="14">
        <v>982.54947000000004</v>
      </c>
      <c r="L160" s="14">
        <f t="shared" si="43"/>
        <v>47.149586843315866</v>
      </c>
    </row>
    <row r="161" spans="1:12" x14ac:dyDescent="0.2">
      <c r="A161" s="3">
        <v>500</v>
      </c>
      <c r="B161" s="2">
        <v>25000</v>
      </c>
      <c r="C161" s="2">
        <v>25000</v>
      </c>
      <c r="D161" s="2">
        <v>27000</v>
      </c>
      <c r="E161" s="2">
        <v>27000</v>
      </c>
      <c r="F161" s="2">
        <v>21000</v>
      </c>
      <c r="G161" s="2">
        <v>25000</v>
      </c>
      <c r="H161" s="14">
        <f t="shared" si="39"/>
        <v>25000</v>
      </c>
      <c r="I161" s="14">
        <f t="shared" si="40"/>
        <v>24729.57</v>
      </c>
      <c r="J161" s="14">
        <f t="shared" si="41"/>
        <v>24644.358333333334</v>
      </c>
      <c r="K161" s="14">
        <v>885.34501</v>
      </c>
      <c r="L161" s="14">
        <f t="shared" si="43"/>
        <v>36.068048600785318</v>
      </c>
    </row>
    <row r="163" spans="1:12" x14ac:dyDescent="0.2">
      <c r="A163" s="10" t="s">
        <v>31</v>
      </c>
    </row>
    <row r="164" spans="1:12" ht="30" x14ac:dyDescent="0.2">
      <c r="A164" s="6" t="s">
        <v>2</v>
      </c>
      <c r="B164" s="3" t="s">
        <v>5</v>
      </c>
      <c r="C164" s="3" t="s">
        <v>6</v>
      </c>
      <c r="D164" s="3" t="s">
        <v>7</v>
      </c>
      <c r="E164" s="3" t="s">
        <v>8</v>
      </c>
      <c r="F164" s="3" t="s">
        <v>9</v>
      </c>
      <c r="G164" s="3" t="s">
        <v>10</v>
      </c>
      <c r="H164" s="13" t="s">
        <v>11</v>
      </c>
      <c r="I164" s="13" t="s">
        <v>12</v>
      </c>
      <c r="J164" s="13" t="s">
        <v>15</v>
      </c>
      <c r="K164" s="13" t="s">
        <v>3</v>
      </c>
      <c r="L164" s="15" t="s">
        <v>14</v>
      </c>
    </row>
    <row r="165" spans="1:12" x14ac:dyDescent="0.2">
      <c r="A165" s="3" t="s">
        <v>1</v>
      </c>
      <c r="B165" s="2">
        <v>278.11</v>
      </c>
      <c r="C165" s="2">
        <v>293.61</v>
      </c>
      <c r="D165" s="2">
        <v>271.92</v>
      </c>
      <c r="E165" s="2">
        <v>293.91000000000003</v>
      </c>
      <c r="F165" s="2">
        <v>236.07</v>
      </c>
      <c r="G165" s="2">
        <v>253.15</v>
      </c>
      <c r="H165" s="14">
        <f>AVERAGE(B165:G165)</f>
        <v>271.12833333333339</v>
      </c>
      <c r="I165" s="14">
        <f>H165-$H$165</f>
        <v>0</v>
      </c>
      <c r="J165" s="14">
        <f>I165-$I$166</f>
        <v>-97.924999999999955</v>
      </c>
      <c r="K165" s="14">
        <v>4.63626</v>
      </c>
      <c r="L165" s="14"/>
    </row>
    <row r="166" spans="1:12" x14ac:dyDescent="0.2">
      <c r="A166" s="3" t="s">
        <v>13</v>
      </c>
      <c r="B166" s="2">
        <v>382.71</v>
      </c>
      <c r="C166" s="2">
        <v>374.47</v>
      </c>
      <c r="D166" s="2">
        <v>353.35</v>
      </c>
      <c r="E166" s="2">
        <v>373.38</v>
      </c>
      <c r="F166" s="2">
        <v>374.08</v>
      </c>
      <c r="G166" s="2">
        <v>356.33</v>
      </c>
      <c r="H166" s="14">
        <f t="shared" ref="H166:H178" si="44">AVERAGE(B166:G166)</f>
        <v>369.05333333333334</v>
      </c>
      <c r="I166" s="14">
        <f t="shared" ref="I166:I178" si="45">H166-$H$165</f>
        <v>97.924999999999955</v>
      </c>
      <c r="J166" s="14">
        <f t="shared" ref="J166:J178" si="46">I166-$I$166</f>
        <v>0</v>
      </c>
      <c r="K166" s="14">
        <v>0</v>
      </c>
      <c r="L166" s="14"/>
    </row>
    <row r="167" spans="1:12" ht="15" x14ac:dyDescent="0.2">
      <c r="A167" s="8" t="s">
        <v>4</v>
      </c>
      <c r="B167" s="2">
        <v>3409.4</v>
      </c>
      <c r="C167" s="2">
        <v>3496.5</v>
      </c>
      <c r="D167" s="2">
        <v>5908.56</v>
      </c>
      <c r="E167" s="2">
        <v>5901.2</v>
      </c>
      <c r="F167" s="2">
        <v>3920.3</v>
      </c>
      <c r="G167" s="2">
        <v>3936.4</v>
      </c>
      <c r="H167" s="14">
        <f>AVERAGE(B167:G167)</f>
        <v>4428.7266666666665</v>
      </c>
      <c r="I167" s="14">
        <f t="shared" si="45"/>
        <v>4157.5983333333334</v>
      </c>
      <c r="J167" s="14">
        <f t="shared" si="46"/>
        <v>4059.6733333333332</v>
      </c>
      <c r="K167" s="14">
        <v>470.22018000000003</v>
      </c>
      <c r="L167" s="14">
        <f>((J167-$J$167)/($J$168-$J$167))*100</f>
        <v>0</v>
      </c>
    </row>
    <row r="168" spans="1:12" x14ac:dyDescent="0.2">
      <c r="A168" s="7" t="s">
        <v>0</v>
      </c>
      <c r="B168" s="2">
        <v>78000</v>
      </c>
      <c r="C168" s="2">
        <v>78000</v>
      </c>
      <c r="D168" s="2">
        <v>70000</v>
      </c>
      <c r="E168" s="1">
        <v>70000</v>
      </c>
      <c r="F168" s="1">
        <v>68000</v>
      </c>
      <c r="G168" s="1">
        <v>66000</v>
      </c>
      <c r="H168" s="14">
        <f t="shared" si="44"/>
        <v>71666.666666666672</v>
      </c>
      <c r="I168" s="14">
        <f t="shared" si="45"/>
        <v>71395.538333333345</v>
      </c>
      <c r="J168" s="14">
        <f t="shared" si="46"/>
        <v>71297.613333333342</v>
      </c>
      <c r="K168" s="14">
        <v>2087.5941200000002</v>
      </c>
      <c r="L168" s="14">
        <f t="shared" ref="L168:L178" si="47">((J168-$J$167)/($J$168-$J$167))*100</f>
        <v>100</v>
      </c>
    </row>
    <row r="169" spans="1:12" x14ac:dyDescent="0.2">
      <c r="A169" s="3">
        <v>0.98</v>
      </c>
      <c r="B169" s="2">
        <v>72000</v>
      </c>
      <c r="C169" s="1">
        <v>74000</v>
      </c>
      <c r="D169" s="2">
        <v>61000</v>
      </c>
      <c r="E169" s="2">
        <v>67000</v>
      </c>
      <c r="F169" s="2">
        <v>57000</v>
      </c>
      <c r="G169" s="2">
        <v>57000</v>
      </c>
      <c r="H169" s="14">
        <f t="shared" si="44"/>
        <v>64666.666666666664</v>
      </c>
      <c r="I169" s="14">
        <f t="shared" si="45"/>
        <v>64395.53833333333</v>
      </c>
      <c r="J169" s="14">
        <f t="shared" si="46"/>
        <v>64297.613333333327</v>
      </c>
      <c r="K169" s="14">
        <v>3035.7479499999999</v>
      </c>
      <c r="L169" s="14">
        <f t="shared" si="47"/>
        <v>89.58921109123807</v>
      </c>
    </row>
    <row r="170" spans="1:12" x14ac:dyDescent="0.2">
      <c r="A170" s="3">
        <v>1.95</v>
      </c>
      <c r="B170" s="2">
        <v>66000</v>
      </c>
      <c r="C170" s="2">
        <v>57000</v>
      </c>
      <c r="D170" s="2">
        <v>66000</v>
      </c>
      <c r="E170" s="2">
        <v>51000</v>
      </c>
      <c r="F170" s="2">
        <v>60000</v>
      </c>
      <c r="G170" s="2">
        <v>60000</v>
      </c>
      <c r="H170" s="14">
        <f t="shared" si="44"/>
        <v>60000</v>
      </c>
      <c r="I170" s="14">
        <f t="shared" si="45"/>
        <v>59728.871666666666</v>
      </c>
      <c r="J170" s="14">
        <f t="shared" si="46"/>
        <v>59630.946666666663</v>
      </c>
      <c r="K170" s="14">
        <v>2319.0701600000002</v>
      </c>
      <c r="L170" s="14">
        <f t="shared" si="47"/>
        <v>82.64868515206345</v>
      </c>
    </row>
    <row r="171" spans="1:12" x14ac:dyDescent="0.2">
      <c r="A171" s="3">
        <v>3.91</v>
      </c>
      <c r="B171" s="2">
        <v>57000</v>
      </c>
      <c r="C171" s="2">
        <v>56000</v>
      </c>
      <c r="D171" s="2">
        <v>53000</v>
      </c>
      <c r="E171" s="2">
        <v>56000</v>
      </c>
      <c r="F171" s="2">
        <v>57000</v>
      </c>
      <c r="G171" s="2">
        <v>56000</v>
      </c>
      <c r="H171" s="14">
        <f t="shared" si="44"/>
        <v>55833.333333333336</v>
      </c>
      <c r="I171" s="14">
        <f t="shared" si="45"/>
        <v>55562.205000000002</v>
      </c>
      <c r="J171" s="14">
        <f t="shared" si="46"/>
        <v>55464.28</v>
      </c>
      <c r="K171" s="14">
        <v>596.20536000000004</v>
      </c>
      <c r="L171" s="14">
        <f t="shared" si="47"/>
        <v>76.451786992086113</v>
      </c>
    </row>
    <row r="172" spans="1:12" x14ac:dyDescent="0.2">
      <c r="A172" s="3">
        <v>7.81</v>
      </c>
      <c r="B172" s="2">
        <v>48000</v>
      </c>
      <c r="C172" s="2">
        <v>47000</v>
      </c>
      <c r="D172" s="2">
        <v>49000</v>
      </c>
      <c r="E172" s="2">
        <v>51000</v>
      </c>
      <c r="F172" s="2">
        <v>47000</v>
      </c>
      <c r="G172" s="2">
        <v>47000</v>
      </c>
      <c r="H172" s="14">
        <f t="shared" si="44"/>
        <v>48166.666666666664</v>
      </c>
      <c r="I172" s="14">
        <f t="shared" si="45"/>
        <v>47895.53833333333</v>
      </c>
      <c r="J172" s="14">
        <f t="shared" si="46"/>
        <v>47797.613333333327</v>
      </c>
      <c r="K172" s="14">
        <v>649.32737999999995</v>
      </c>
      <c r="L172" s="14">
        <f t="shared" si="47"/>
        <v>65.049494377727797</v>
      </c>
    </row>
    <row r="173" spans="1:12" x14ac:dyDescent="0.2">
      <c r="A173" s="3">
        <v>15.63</v>
      </c>
      <c r="B173" s="2">
        <v>47000</v>
      </c>
      <c r="C173" s="2">
        <v>46000</v>
      </c>
      <c r="D173" s="2">
        <v>43000</v>
      </c>
      <c r="E173" s="2">
        <v>43000</v>
      </c>
      <c r="F173" s="2">
        <v>48000</v>
      </c>
      <c r="G173" s="2">
        <v>47000</v>
      </c>
      <c r="H173" s="14">
        <f t="shared" si="44"/>
        <v>45666.666666666664</v>
      </c>
      <c r="I173" s="14">
        <f t="shared" si="45"/>
        <v>45395.53833333333</v>
      </c>
      <c r="J173" s="14">
        <f t="shared" si="46"/>
        <v>45297.613333333327</v>
      </c>
      <c r="K173" s="14">
        <v>877.19725000000005</v>
      </c>
      <c r="L173" s="14">
        <f t="shared" si="47"/>
        <v>61.331355481741397</v>
      </c>
    </row>
    <row r="174" spans="1:12" x14ac:dyDescent="0.2">
      <c r="A174" s="3">
        <v>31.25</v>
      </c>
      <c r="B174" s="2">
        <v>45000</v>
      </c>
      <c r="C174" s="2">
        <v>45000</v>
      </c>
      <c r="D174" s="2">
        <v>43000</v>
      </c>
      <c r="E174" s="2">
        <v>43000</v>
      </c>
      <c r="F174" s="2">
        <v>44000</v>
      </c>
      <c r="G174" s="2">
        <v>44000</v>
      </c>
      <c r="H174" s="14">
        <f t="shared" si="44"/>
        <v>44000</v>
      </c>
      <c r="I174" s="14">
        <f t="shared" si="45"/>
        <v>43728.871666666666</v>
      </c>
      <c r="J174" s="14">
        <f t="shared" si="46"/>
        <v>43630.946666666663</v>
      </c>
      <c r="K174" s="14">
        <v>360.42851999999999</v>
      </c>
      <c r="L174" s="14">
        <f t="shared" si="47"/>
        <v>58.852596217750467</v>
      </c>
    </row>
    <row r="175" spans="1:12" x14ac:dyDescent="0.2">
      <c r="A175" s="3">
        <v>62.5</v>
      </c>
      <c r="B175" s="2">
        <v>42000</v>
      </c>
      <c r="C175" s="2">
        <v>40000</v>
      </c>
      <c r="D175" s="2">
        <v>39000</v>
      </c>
      <c r="E175" s="2">
        <v>39000</v>
      </c>
      <c r="F175" s="2">
        <v>40000</v>
      </c>
      <c r="G175" s="2">
        <v>40000</v>
      </c>
      <c r="H175" s="14">
        <f t="shared" si="44"/>
        <v>40000</v>
      </c>
      <c r="I175" s="14">
        <f t="shared" si="45"/>
        <v>39728.871666666666</v>
      </c>
      <c r="J175" s="14">
        <f t="shared" si="46"/>
        <v>39630.946666666663</v>
      </c>
      <c r="K175" s="14">
        <v>442.49374</v>
      </c>
      <c r="L175" s="14">
        <f t="shared" si="47"/>
        <v>52.903573984172226</v>
      </c>
    </row>
    <row r="176" spans="1:12" x14ac:dyDescent="0.2">
      <c r="A176" s="3">
        <v>125</v>
      </c>
      <c r="B176" s="2">
        <v>39000</v>
      </c>
      <c r="C176" s="2">
        <v>40000</v>
      </c>
      <c r="D176" s="2">
        <v>40000</v>
      </c>
      <c r="E176" s="2">
        <v>35000</v>
      </c>
      <c r="F176" s="2">
        <v>33000</v>
      </c>
      <c r="G176" s="2">
        <v>32000</v>
      </c>
      <c r="H176" s="14">
        <f t="shared" si="44"/>
        <v>36500</v>
      </c>
      <c r="I176" s="14">
        <f t="shared" si="45"/>
        <v>36228.871666666666</v>
      </c>
      <c r="J176" s="14">
        <f t="shared" si="46"/>
        <v>36130.946666666663</v>
      </c>
      <c r="K176" s="14">
        <v>1472.8908300000001</v>
      </c>
      <c r="L176" s="14">
        <f t="shared" si="47"/>
        <v>47.698179529791261</v>
      </c>
    </row>
    <row r="177" spans="1:12" x14ac:dyDescent="0.2">
      <c r="A177" s="3">
        <v>250</v>
      </c>
      <c r="B177" s="2">
        <v>31000</v>
      </c>
      <c r="C177" s="2">
        <v>30000</v>
      </c>
      <c r="D177" s="2">
        <v>29000</v>
      </c>
      <c r="E177" s="2">
        <v>35000</v>
      </c>
      <c r="F177" s="2">
        <v>29000</v>
      </c>
      <c r="G177" s="2">
        <v>30000</v>
      </c>
      <c r="H177" s="14">
        <f t="shared" si="44"/>
        <v>30666.666666666668</v>
      </c>
      <c r="I177" s="14">
        <f t="shared" si="45"/>
        <v>30395.538333333334</v>
      </c>
      <c r="J177" s="14">
        <f t="shared" si="46"/>
        <v>30297.613333333335</v>
      </c>
      <c r="K177" s="14">
        <v>914.21672999999998</v>
      </c>
      <c r="L177" s="14">
        <f t="shared" si="47"/>
        <v>39.022522105822993</v>
      </c>
    </row>
    <row r="178" spans="1:12" x14ac:dyDescent="0.2">
      <c r="A178" s="3">
        <v>500</v>
      </c>
      <c r="B178" s="2">
        <v>28000</v>
      </c>
      <c r="C178" s="2">
        <v>28000</v>
      </c>
      <c r="D178" s="2">
        <v>31000</v>
      </c>
      <c r="E178" s="2">
        <v>28000</v>
      </c>
      <c r="F178" s="2">
        <v>29000</v>
      </c>
      <c r="G178" s="2">
        <v>29000</v>
      </c>
      <c r="H178" s="14">
        <f t="shared" si="44"/>
        <v>28833.333333333332</v>
      </c>
      <c r="I178" s="14">
        <f t="shared" si="45"/>
        <v>28562.204999999998</v>
      </c>
      <c r="J178" s="14">
        <f t="shared" si="46"/>
        <v>28464.28</v>
      </c>
      <c r="K178" s="14">
        <v>472.54084999999998</v>
      </c>
      <c r="L178" s="14">
        <f t="shared" si="47"/>
        <v>36.295886915432959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Jacqui</dc:creator>
  <cp:lastModifiedBy>Microsoft Office User</cp:lastModifiedBy>
  <cp:lastPrinted>2020-08-28T12:47:59Z</cp:lastPrinted>
  <dcterms:created xsi:type="dcterms:W3CDTF">2019-04-02T20:23:29Z</dcterms:created>
  <dcterms:modified xsi:type="dcterms:W3CDTF">2021-08-23T19:57:24Z</dcterms:modified>
</cp:coreProperties>
</file>